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13(1)'!$A$13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V5" i="11" l="1"/>
  <c r="E13" i="11" l="1"/>
  <c r="V12" i="11" l="1"/>
  <c r="B1" i="11" l="1"/>
  <c r="F17" i="11" l="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  <c r="V11" i="11"/>
</calcChain>
</file>

<file path=xl/sharedStrings.xml><?xml version="1.0" encoding="utf-8"?>
<sst xmlns="http://schemas.openxmlformats.org/spreadsheetml/2006/main" count="155" uniqueCount="124">
  <si>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</si>
  <si>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</si>
  <si>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</si>
  <si>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</si>
  <si>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</si>
  <si>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</si>
  <si>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</si>
  <si>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</si>
  <si>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</si>
  <si>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</si>
  <si>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</si>
  <si>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</si>
  <si>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</si>
  <si>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</si>
  <si>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</si>
  <si>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</si>
  <si>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</si>
  <si>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</si>
  <si>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</si>
  <si>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</si>
  <si>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</si>
  <si>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</si>
  <si>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13</t>
    </r>
    <r>
      <rPr>
        <sz val="18"/>
        <rFont val="Calibri"/>
        <family val="2"/>
        <charset val="204"/>
      </rPr>
      <t>¹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</si>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</sst>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4"/>
  <sheetViews>
    <sheetView tabSelected="1" view="pageBreakPreview" topLeftCell="D1" zoomScale="55" zoomScaleNormal="70" zoomScaleSheetLayoutView="55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6.1406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1">
        <f>YEAR(Date)</f>
        <v>2020</v>
      </c>
      <c r="V1" s="27" t="s">
        <v>122</v>
      </c>
    </row>
    <row r="2" spans="1:34" ht="23.25" x14ac:dyDescent="0.35">
      <c r="B2" s="61" t="s">
        <v>23</v>
      </c>
      <c r="V2" s="27" t="s">
        <v>12</v>
      </c>
    </row>
    <row r="3" spans="1:34" ht="23.25" x14ac:dyDescent="0.35">
      <c r="A3" s="62" t="s">
        <v>24</v>
      </c>
      <c r="V3" s="27" t="s">
        <v>21</v>
      </c>
    </row>
    <row r="4" spans="1:34" ht="23.25" x14ac:dyDescent="0.35">
      <c r="V4" s="27" t="str">
        <f>CONCATENATE("""О краевом бюджете на ",Year," год")</f>
        <v>"О краевом бюджете на 2020 год</v>
      </c>
    </row>
    <row r="5" spans="1:34" ht="23.25" x14ac:dyDescent="0.35">
      <c r="V5" s="27" t="str">
        <f>CONCATENATE("и на плановый период ",Year+1," и ",Year+2," годов""")</f>
        <v>и на плановый период 2021 и 2022 годов"</v>
      </c>
    </row>
    <row r="6" spans="1:34" ht="23.25" x14ac:dyDescent="0.35">
      <c r="V6" s="27" t="s">
        <v>123</v>
      </c>
    </row>
    <row r="8" spans="1:34" s="26" customFormat="1" ht="23.25" x14ac:dyDescent="0.35">
      <c r="A8" s="41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1"/>
      <c r="U8" s="22"/>
      <c r="V8" s="27" t="s">
        <v>22</v>
      </c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</row>
    <row r="9" spans="1:34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1"/>
      <c r="U9" s="22"/>
      <c r="V9" s="27" t="s">
        <v>12</v>
      </c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</row>
    <row r="10" spans="1:34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1"/>
      <c r="U10" s="22"/>
      <c r="V10" s="27" t="str">
        <f>CONCATENATE("""О краевом бюджете на ",Year," год")</f>
        <v>"О краевом бюджете на 2020 год</v>
      </c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</row>
    <row r="11" spans="1:34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1"/>
      <c r="U11" s="22"/>
      <c r="V11" s="27" t="str">
        <f>CONCATENATE("и на плановый период ",Year+1," и ",Year+2," годов""")</f>
        <v>и на плановый период 2021 и 2022 годов"</v>
      </c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</row>
    <row r="12" spans="1:34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21"/>
      <c r="U12" s="22"/>
      <c r="V12" s="60" t="str">
        <f>MID(Law,24,19)</f>
        <v>от 29.11.2019 № 396</v>
      </c>
      <c r="W12" s="22"/>
      <c r="X12" s="22"/>
      <c r="Y12" s="23"/>
      <c r="Z12" s="23"/>
      <c r="AA12" s="23"/>
      <c r="AB12" s="24"/>
      <c r="AC12" s="21"/>
      <c r="AD12" s="21"/>
      <c r="AE12" s="28"/>
      <c r="AF12" s="19"/>
    </row>
    <row r="13" spans="1:34" ht="42" customHeight="1" x14ac:dyDescent="0.35">
      <c r="A13" s="29"/>
      <c r="B13" s="29"/>
      <c r="C13" s="29"/>
      <c r="D13" s="29"/>
      <c r="E13" s="69" t="str">
        <f>CONCATENATE("Распределение субвенций бюджетам муниципальных районов (городских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(городских округов), предоставляемых из краевого бюджета, на плановый период 2021 и 2022 годов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29"/>
      <c r="X13" s="29"/>
      <c r="Y13" s="29"/>
      <c r="Z13" s="29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</row>
    <row r="15" spans="1:34" s="2" customFormat="1" ht="12" customHeight="1" x14ac:dyDescent="0.2">
      <c r="A15" s="74" t="s">
        <v>15</v>
      </c>
      <c r="B15" s="83" t="s">
        <v>16</v>
      </c>
      <c r="C15" s="83" t="s">
        <v>17</v>
      </c>
      <c r="D15" s="83" t="s">
        <v>14</v>
      </c>
      <c r="E15" s="86" t="s">
        <v>18</v>
      </c>
      <c r="F15" s="87"/>
      <c r="G15" s="65" t="s">
        <v>0</v>
      </c>
      <c r="H15" s="66"/>
      <c r="I15" s="77" t="s">
        <v>1</v>
      </c>
      <c r="J15" s="81"/>
      <c r="K15" s="77" t="s">
        <v>19</v>
      </c>
      <c r="L15" s="81"/>
      <c r="M15" s="90" t="s">
        <v>2</v>
      </c>
      <c r="N15" s="91"/>
      <c r="O15" s="77" t="s">
        <v>3</v>
      </c>
      <c r="P15" s="78"/>
      <c r="Q15" s="77" t="s">
        <v>4</v>
      </c>
      <c r="R15" s="81"/>
      <c r="S15" s="65" t="s">
        <v>5</v>
      </c>
      <c r="T15" s="66"/>
      <c r="U15" s="65" t="s">
        <v>6</v>
      </c>
      <c r="V15" s="66"/>
      <c r="W15" s="65" t="s">
        <v>11</v>
      </c>
      <c r="X15" s="66"/>
      <c r="Y15" s="65" t="s">
        <v>7</v>
      </c>
      <c r="Z15" s="66"/>
      <c r="AA15" s="65" t="s">
        <v>8</v>
      </c>
      <c r="AB15" s="66"/>
      <c r="AC15" s="65" t="s">
        <v>9</v>
      </c>
      <c r="AD15" s="66"/>
      <c r="AE15" s="65" t="s">
        <v>10</v>
      </c>
      <c r="AF15" s="66"/>
      <c r="AG15" s="70" t="s">
        <v>119</v>
      </c>
      <c r="AH15" s="71"/>
    </row>
    <row r="16" spans="1:34" s="2" customFormat="1" ht="57.75" customHeight="1" x14ac:dyDescent="0.2">
      <c r="A16" s="75"/>
      <c r="B16" s="84"/>
      <c r="C16" s="84"/>
      <c r="D16" s="84"/>
      <c r="E16" s="88"/>
      <c r="F16" s="89"/>
      <c r="G16" s="67"/>
      <c r="H16" s="68"/>
      <c r="I16" s="79"/>
      <c r="J16" s="82"/>
      <c r="K16" s="79"/>
      <c r="L16" s="82"/>
      <c r="M16" s="92"/>
      <c r="N16" s="93"/>
      <c r="O16" s="79"/>
      <c r="P16" s="80"/>
      <c r="Q16" s="79"/>
      <c r="R16" s="82"/>
      <c r="S16" s="67"/>
      <c r="T16" s="68"/>
      <c r="U16" s="67"/>
      <c r="V16" s="68"/>
      <c r="W16" s="67"/>
      <c r="X16" s="68"/>
      <c r="Y16" s="67"/>
      <c r="Z16" s="68"/>
      <c r="AA16" s="67"/>
      <c r="AB16" s="68"/>
      <c r="AC16" s="67"/>
      <c r="AD16" s="68"/>
      <c r="AE16" s="67"/>
      <c r="AF16" s="68"/>
      <c r="AG16" s="72"/>
      <c r="AH16" s="73"/>
    </row>
    <row r="17" spans="1:34" s="2" customFormat="1" ht="56.25" customHeight="1" x14ac:dyDescent="0.2">
      <c r="A17" s="76"/>
      <c r="B17" s="85"/>
      <c r="C17" s="85"/>
      <c r="D17" s="85"/>
      <c r="E17" s="18">
        <f>Year+1</f>
        <v>2021</v>
      </c>
      <c r="F17" s="18">
        <f>Year+2</f>
        <v>2022</v>
      </c>
      <c r="G17" s="18">
        <f>Year+1</f>
        <v>2021</v>
      </c>
      <c r="H17" s="18">
        <f>Year+2</f>
        <v>2022</v>
      </c>
      <c r="I17" s="18">
        <f>Year+1</f>
        <v>2021</v>
      </c>
      <c r="J17" s="18">
        <f>Year+2</f>
        <v>2022</v>
      </c>
      <c r="K17" s="18">
        <f>Year+1</f>
        <v>2021</v>
      </c>
      <c r="L17" s="18">
        <f>Year+2</f>
        <v>2022</v>
      </c>
      <c r="M17" s="18">
        <f>Year+1</f>
        <v>2021</v>
      </c>
      <c r="N17" s="18">
        <f>Year+2</f>
        <v>2022</v>
      </c>
      <c r="O17" s="18">
        <f>Year+1</f>
        <v>2021</v>
      </c>
      <c r="P17" s="18">
        <f>Year+2</f>
        <v>2022</v>
      </c>
      <c r="Q17" s="18">
        <f>Year+1</f>
        <v>2021</v>
      </c>
      <c r="R17" s="18">
        <f>Year+2</f>
        <v>2022</v>
      </c>
      <c r="S17" s="18">
        <f>Year+1</f>
        <v>2021</v>
      </c>
      <c r="T17" s="18">
        <f>Year+2</f>
        <v>2022</v>
      </c>
      <c r="U17" s="18">
        <f>Year+1</f>
        <v>2021</v>
      </c>
      <c r="V17" s="18">
        <f>Year+2</f>
        <v>2022</v>
      </c>
      <c r="W17" s="18">
        <f>Year+1</f>
        <v>2021</v>
      </c>
      <c r="X17" s="18">
        <f>Year+2</f>
        <v>2022</v>
      </c>
      <c r="Y17" s="18">
        <f>Year+1</f>
        <v>2021</v>
      </c>
      <c r="Z17" s="18">
        <f>Year+2</f>
        <v>2022</v>
      </c>
      <c r="AA17" s="18">
        <f>Year+1</f>
        <v>2021</v>
      </c>
      <c r="AB17" s="18">
        <f>Year+2</f>
        <v>2022</v>
      </c>
      <c r="AC17" s="18">
        <f>Year+1</f>
        <v>2021</v>
      </c>
      <c r="AD17" s="18">
        <f>Year+2</f>
        <v>2022</v>
      </c>
      <c r="AE17" s="18">
        <f>Year+1</f>
        <v>2021</v>
      </c>
      <c r="AF17" s="18">
        <f>Year+2</f>
        <v>2022</v>
      </c>
      <c r="AG17" s="64">
        <v>2021</v>
      </c>
      <c r="AH17" s="64">
        <v>2022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01.25" x14ac:dyDescent="0.25">
      <c r="A19" s="38" t="s">
        <v>25</v>
      </c>
      <c r="B19" s="39" t="s">
        <v>26</v>
      </c>
      <c r="C19" s="40" t="s">
        <v>27</v>
      </c>
      <c r="D19" s="40" t="s">
        <v>28</v>
      </c>
      <c r="E19" s="52">
        <v>1591.1</v>
      </c>
      <c r="F19" s="52">
        <v>1591.1</v>
      </c>
      <c r="G19" s="52">
        <v>605.4</v>
      </c>
      <c r="H19" s="52">
        <v>605.4</v>
      </c>
      <c r="I19" s="52">
        <v>68.2</v>
      </c>
      <c r="J19" s="52">
        <v>68.2</v>
      </c>
      <c r="K19" s="52">
        <v>132.1</v>
      </c>
      <c r="L19" s="52">
        <v>132.1</v>
      </c>
      <c r="M19" s="53">
        <v>68.2</v>
      </c>
      <c r="N19" s="53">
        <v>68.2</v>
      </c>
      <c r="O19" s="53">
        <v>46.9</v>
      </c>
      <c r="P19" s="53">
        <v>46.9</v>
      </c>
      <c r="Q19" s="53">
        <v>46.9</v>
      </c>
      <c r="R19" s="53">
        <v>46.9</v>
      </c>
      <c r="S19" s="53">
        <v>25.6</v>
      </c>
      <c r="T19" s="53">
        <v>25.6</v>
      </c>
      <c r="U19" s="53">
        <v>426.9</v>
      </c>
      <c r="V19" s="53">
        <v>426.9</v>
      </c>
      <c r="W19" s="53">
        <v>38.799999999999997</v>
      </c>
      <c r="X19" s="53">
        <v>38.799999999999997</v>
      </c>
      <c r="Y19" s="53">
        <v>153.4</v>
      </c>
      <c r="Z19" s="53">
        <v>153.4</v>
      </c>
      <c r="AA19" s="53">
        <v>110.8</v>
      </c>
      <c r="AB19" s="53">
        <v>110.8</v>
      </c>
      <c r="AC19" s="53">
        <v>153.4</v>
      </c>
      <c r="AD19" s="53">
        <v>153.4</v>
      </c>
      <c r="AE19" s="53">
        <v>110.8</v>
      </c>
      <c r="AF19" s="53">
        <v>110.8</v>
      </c>
      <c r="AG19" s="63">
        <v>3578.5</v>
      </c>
      <c r="AH19" s="63">
        <v>3578.5</v>
      </c>
    </row>
    <row r="20" spans="1:34" ht="81" x14ac:dyDescent="0.25">
      <c r="A20" s="38" t="s">
        <v>29</v>
      </c>
      <c r="B20" s="39" t="s">
        <v>30</v>
      </c>
      <c r="C20" s="40" t="s">
        <v>31</v>
      </c>
      <c r="D20" s="40" t="s">
        <v>32</v>
      </c>
      <c r="E20" s="52"/>
      <c r="F20" s="52"/>
      <c r="G20" s="52">
        <v>53012</v>
      </c>
      <c r="H20" s="52">
        <v>53012</v>
      </c>
      <c r="I20" s="52">
        <v>7833</v>
      </c>
      <c r="J20" s="52">
        <v>7833</v>
      </c>
      <c r="K20" s="52">
        <v>6060</v>
      </c>
      <c r="L20" s="52">
        <v>6060</v>
      </c>
      <c r="M20" s="53">
        <v>2030</v>
      </c>
      <c r="N20" s="53">
        <v>2030</v>
      </c>
      <c r="O20" s="53">
        <v>7852</v>
      </c>
      <c r="P20" s="53">
        <v>7852</v>
      </c>
      <c r="Q20" s="53">
        <v>2006</v>
      </c>
      <c r="R20" s="53">
        <v>2006</v>
      </c>
      <c r="S20" s="53">
        <v>589</v>
      </c>
      <c r="T20" s="53">
        <v>589</v>
      </c>
      <c r="U20" s="53"/>
      <c r="V20" s="53"/>
      <c r="W20" s="53"/>
      <c r="X20" s="53"/>
      <c r="Y20" s="53">
        <v>3202</v>
      </c>
      <c r="Z20" s="53">
        <v>3202</v>
      </c>
      <c r="AA20" s="53">
        <v>2994</v>
      </c>
      <c r="AB20" s="53">
        <v>2994</v>
      </c>
      <c r="AC20" s="53">
        <v>2965</v>
      </c>
      <c r="AD20" s="53">
        <v>2965</v>
      </c>
      <c r="AE20" s="53">
        <v>1726</v>
      </c>
      <c r="AF20" s="53">
        <v>1726</v>
      </c>
      <c r="AG20" s="63">
        <v>90269</v>
      </c>
      <c r="AH20" s="63">
        <v>90269</v>
      </c>
    </row>
    <row r="21" spans="1:34" ht="101.25" x14ac:dyDescent="0.25">
      <c r="A21" s="38" t="s">
        <v>33</v>
      </c>
      <c r="B21" s="39" t="s">
        <v>34</v>
      </c>
      <c r="C21" s="40" t="s">
        <v>35</v>
      </c>
      <c r="D21" s="40" t="s">
        <v>32</v>
      </c>
      <c r="E21" s="52">
        <v>7524</v>
      </c>
      <c r="F21" s="52">
        <v>7524</v>
      </c>
      <c r="G21" s="52">
        <v>3224</v>
      </c>
      <c r="H21" s="52">
        <v>3224</v>
      </c>
      <c r="I21" s="52">
        <v>2150</v>
      </c>
      <c r="J21" s="52">
        <v>2150</v>
      </c>
      <c r="K21" s="52">
        <v>1075</v>
      </c>
      <c r="L21" s="52">
        <v>1075</v>
      </c>
      <c r="M21" s="53">
        <v>1075</v>
      </c>
      <c r="N21" s="53">
        <v>1075</v>
      </c>
      <c r="O21" s="53">
        <v>1075</v>
      </c>
      <c r="P21" s="53">
        <v>1075</v>
      </c>
      <c r="Q21" s="53">
        <v>1075</v>
      </c>
      <c r="R21" s="53">
        <v>1075</v>
      </c>
      <c r="S21" s="53">
        <v>1241</v>
      </c>
      <c r="T21" s="53">
        <v>1241</v>
      </c>
      <c r="U21" s="53">
        <v>1075</v>
      </c>
      <c r="V21" s="53">
        <v>1075</v>
      </c>
      <c r="W21" s="53">
        <v>1159</v>
      </c>
      <c r="X21" s="53">
        <v>1159</v>
      </c>
      <c r="Y21" s="53">
        <v>1159</v>
      </c>
      <c r="Z21" s="53">
        <v>1159</v>
      </c>
      <c r="AA21" s="53">
        <v>1159</v>
      </c>
      <c r="AB21" s="53">
        <v>1159</v>
      </c>
      <c r="AC21" s="53">
        <v>1159</v>
      </c>
      <c r="AD21" s="53">
        <v>1159</v>
      </c>
      <c r="AE21" s="53">
        <v>1159</v>
      </c>
      <c r="AF21" s="53">
        <v>1159</v>
      </c>
      <c r="AG21" s="63">
        <v>25309</v>
      </c>
      <c r="AH21" s="63">
        <v>25309</v>
      </c>
    </row>
    <row r="22" spans="1:34" ht="121.5" x14ac:dyDescent="0.25">
      <c r="A22" s="38" t="s">
        <v>36</v>
      </c>
      <c r="B22" s="39" t="s">
        <v>37</v>
      </c>
      <c r="C22" s="40" t="s">
        <v>38</v>
      </c>
      <c r="D22" s="40" t="s">
        <v>39</v>
      </c>
      <c r="E22" s="52">
        <v>5527</v>
      </c>
      <c r="F22" s="52">
        <v>5527</v>
      </c>
      <c r="G22" s="52">
        <v>3685</v>
      </c>
      <c r="H22" s="52">
        <v>3685</v>
      </c>
      <c r="I22" s="52">
        <v>3685</v>
      </c>
      <c r="J22" s="52">
        <v>3685</v>
      </c>
      <c r="K22" s="52">
        <v>2764</v>
      </c>
      <c r="L22" s="52">
        <v>2764</v>
      </c>
      <c r="M22" s="53">
        <v>922</v>
      </c>
      <c r="N22" s="53">
        <v>922</v>
      </c>
      <c r="O22" s="53">
        <v>3685</v>
      </c>
      <c r="P22" s="53">
        <v>3685</v>
      </c>
      <c r="Q22" s="53">
        <v>922</v>
      </c>
      <c r="R22" s="53">
        <v>922</v>
      </c>
      <c r="S22" s="53">
        <v>532</v>
      </c>
      <c r="T22" s="53">
        <v>532</v>
      </c>
      <c r="U22" s="53">
        <v>3685</v>
      </c>
      <c r="V22" s="53">
        <v>3685</v>
      </c>
      <c r="W22" s="53">
        <v>994</v>
      </c>
      <c r="X22" s="53">
        <v>994</v>
      </c>
      <c r="Y22" s="53">
        <v>994</v>
      </c>
      <c r="Z22" s="53">
        <v>994</v>
      </c>
      <c r="AA22" s="53">
        <v>994</v>
      </c>
      <c r="AB22" s="53">
        <v>994</v>
      </c>
      <c r="AC22" s="53">
        <v>994</v>
      </c>
      <c r="AD22" s="53">
        <v>994</v>
      </c>
      <c r="AE22" s="53">
        <v>994</v>
      </c>
      <c r="AF22" s="53">
        <v>994</v>
      </c>
      <c r="AG22" s="63">
        <v>30377</v>
      </c>
      <c r="AH22" s="63">
        <v>30377</v>
      </c>
    </row>
    <row r="23" spans="1:34" ht="101.25" x14ac:dyDescent="0.25">
      <c r="A23" s="38" t="s">
        <v>40</v>
      </c>
      <c r="B23" s="39" t="s">
        <v>41</v>
      </c>
      <c r="C23" s="40" t="s">
        <v>42</v>
      </c>
      <c r="D23" s="40" t="s">
        <v>43</v>
      </c>
      <c r="E23" s="52">
        <v>23662</v>
      </c>
      <c r="F23" s="52">
        <v>23662</v>
      </c>
      <c r="G23" s="52">
        <v>11562</v>
      </c>
      <c r="H23" s="52">
        <v>11562</v>
      </c>
      <c r="I23" s="52">
        <v>1936</v>
      </c>
      <c r="J23" s="52">
        <v>1936</v>
      </c>
      <c r="K23" s="52">
        <v>1008</v>
      </c>
      <c r="L23" s="52">
        <v>1008</v>
      </c>
      <c r="M23" s="53">
        <v>934</v>
      </c>
      <c r="N23" s="53">
        <v>934</v>
      </c>
      <c r="O23" s="53">
        <v>1970</v>
      </c>
      <c r="P23" s="53">
        <v>1970</v>
      </c>
      <c r="Q23" s="53">
        <v>969</v>
      </c>
      <c r="R23" s="53">
        <v>969</v>
      </c>
      <c r="S23" s="53">
        <v>1070</v>
      </c>
      <c r="T23" s="53">
        <v>1070</v>
      </c>
      <c r="U23" s="53">
        <v>4803</v>
      </c>
      <c r="V23" s="53">
        <v>4803</v>
      </c>
      <c r="W23" s="53">
        <v>2292</v>
      </c>
      <c r="X23" s="53">
        <v>2292</v>
      </c>
      <c r="Y23" s="53">
        <v>2959</v>
      </c>
      <c r="Z23" s="53">
        <v>2959</v>
      </c>
      <c r="AA23" s="53">
        <v>2178</v>
      </c>
      <c r="AB23" s="53">
        <v>2178</v>
      </c>
      <c r="AC23" s="53">
        <v>2716</v>
      </c>
      <c r="AD23" s="53">
        <v>2716</v>
      </c>
      <c r="AE23" s="53">
        <v>2051</v>
      </c>
      <c r="AF23" s="53">
        <v>2051</v>
      </c>
      <c r="AG23" s="63">
        <v>60110</v>
      </c>
      <c r="AH23" s="63">
        <v>60110</v>
      </c>
    </row>
    <row r="24" spans="1:34" ht="121.5" x14ac:dyDescent="0.25">
      <c r="A24" s="38" t="s">
        <v>44</v>
      </c>
      <c r="B24" s="39" t="s">
        <v>41</v>
      </c>
      <c r="C24" s="40" t="s">
        <v>42</v>
      </c>
      <c r="D24" s="40" t="s">
        <v>39</v>
      </c>
      <c r="E24" s="52">
        <v>1842</v>
      </c>
      <c r="F24" s="52">
        <v>1842</v>
      </c>
      <c r="G24" s="52">
        <v>1842</v>
      </c>
      <c r="H24" s="52">
        <v>1842</v>
      </c>
      <c r="I24" s="52">
        <v>922</v>
      </c>
      <c r="J24" s="52">
        <v>922</v>
      </c>
      <c r="K24" s="52">
        <v>922</v>
      </c>
      <c r="L24" s="52">
        <v>922</v>
      </c>
      <c r="M24" s="53">
        <v>461</v>
      </c>
      <c r="N24" s="53">
        <v>461</v>
      </c>
      <c r="O24" s="53">
        <v>922</v>
      </c>
      <c r="P24" s="53">
        <v>922</v>
      </c>
      <c r="Q24" s="53">
        <v>461</v>
      </c>
      <c r="R24" s="53">
        <v>461</v>
      </c>
      <c r="S24" s="53">
        <v>532</v>
      </c>
      <c r="T24" s="53">
        <v>532</v>
      </c>
      <c r="U24" s="53">
        <v>922</v>
      </c>
      <c r="V24" s="53">
        <v>922</v>
      </c>
      <c r="W24" s="53">
        <v>497</v>
      </c>
      <c r="X24" s="53">
        <v>497</v>
      </c>
      <c r="Y24" s="53">
        <v>497</v>
      </c>
      <c r="Z24" s="53">
        <v>497</v>
      </c>
      <c r="AA24" s="53">
        <v>497</v>
      </c>
      <c r="AB24" s="53">
        <v>497</v>
      </c>
      <c r="AC24" s="53">
        <v>497</v>
      </c>
      <c r="AD24" s="53">
        <v>497</v>
      </c>
      <c r="AE24" s="53">
        <v>497</v>
      </c>
      <c r="AF24" s="53">
        <v>497</v>
      </c>
      <c r="AG24" s="63">
        <v>11311</v>
      </c>
      <c r="AH24" s="63">
        <v>11311</v>
      </c>
    </row>
    <row r="25" spans="1:34" ht="121.5" x14ac:dyDescent="0.25">
      <c r="A25" s="38" t="s">
        <v>45</v>
      </c>
      <c r="B25" s="39" t="s">
        <v>46</v>
      </c>
      <c r="C25" s="40" t="s">
        <v>47</v>
      </c>
      <c r="D25" s="40" t="s">
        <v>39</v>
      </c>
      <c r="E25" s="52">
        <v>247660</v>
      </c>
      <c r="F25" s="52">
        <v>247660</v>
      </c>
      <c r="G25" s="52">
        <v>26796</v>
      </c>
      <c r="H25" s="52">
        <v>26796</v>
      </c>
      <c r="I25" s="52">
        <v>2458</v>
      </c>
      <c r="J25" s="52">
        <v>2458</v>
      </c>
      <c r="K25" s="52"/>
      <c r="L25" s="52"/>
      <c r="M25" s="53"/>
      <c r="N25" s="53"/>
      <c r="O25" s="53"/>
      <c r="P25" s="53"/>
      <c r="Q25" s="53"/>
      <c r="R25" s="53"/>
      <c r="S25" s="53"/>
      <c r="T25" s="53"/>
      <c r="U25" s="53">
        <v>934</v>
      </c>
      <c r="V25" s="53">
        <v>934</v>
      </c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63">
        <v>277848</v>
      </c>
      <c r="AH25" s="63">
        <v>277848</v>
      </c>
    </row>
    <row r="26" spans="1:34" ht="121.5" x14ac:dyDescent="0.25">
      <c r="A26" s="38" t="s">
        <v>48</v>
      </c>
      <c r="B26" s="39" t="s">
        <v>49</v>
      </c>
      <c r="C26" s="40" t="s">
        <v>50</v>
      </c>
      <c r="D26" s="40" t="s">
        <v>39</v>
      </c>
      <c r="E26" s="52"/>
      <c r="F26" s="52"/>
      <c r="G26" s="52">
        <v>28421.599999999999</v>
      </c>
      <c r="H26" s="52">
        <v>28421.599999999999</v>
      </c>
      <c r="I26" s="52"/>
      <c r="J26" s="52"/>
      <c r="K26" s="52"/>
      <c r="L26" s="52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63">
        <v>28421.599999999999</v>
      </c>
      <c r="AH26" s="63">
        <v>28421.599999999999</v>
      </c>
    </row>
    <row r="27" spans="1:34" ht="121.5" x14ac:dyDescent="0.25">
      <c r="A27" s="38" t="s">
        <v>51</v>
      </c>
      <c r="B27" s="39" t="s">
        <v>52</v>
      </c>
      <c r="C27" s="40" t="s">
        <v>53</v>
      </c>
      <c r="D27" s="40" t="s">
        <v>39</v>
      </c>
      <c r="E27" s="52">
        <v>3164</v>
      </c>
      <c r="F27" s="52">
        <v>3164</v>
      </c>
      <c r="G27" s="52">
        <v>2988</v>
      </c>
      <c r="H27" s="52">
        <v>2988</v>
      </c>
      <c r="I27" s="52"/>
      <c r="J27" s="52"/>
      <c r="K27" s="52">
        <v>176</v>
      </c>
      <c r="L27" s="52">
        <v>176</v>
      </c>
      <c r="M27" s="53">
        <v>176</v>
      </c>
      <c r="N27" s="53">
        <v>176</v>
      </c>
      <c r="O27" s="53">
        <v>879</v>
      </c>
      <c r="P27" s="53">
        <v>879</v>
      </c>
      <c r="Q27" s="53"/>
      <c r="R27" s="53"/>
      <c r="S27" s="53"/>
      <c r="T27" s="53"/>
      <c r="U27" s="53">
        <v>1055</v>
      </c>
      <c r="V27" s="53">
        <v>1055</v>
      </c>
      <c r="W27" s="53"/>
      <c r="X27" s="53"/>
      <c r="Y27" s="53"/>
      <c r="Z27" s="53"/>
      <c r="AA27" s="53">
        <v>352</v>
      </c>
      <c r="AB27" s="53">
        <v>352</v>
      </c>
      <c r="AC27" s="53"/>
      <c r="AD27" s="53"/>
      <c r="AE27" s="53"/>
      <c r="AF27" s="53"/>
      <c r="AG27" s="63">
        <v>8790</v>
      </c>
      <c r="AH27" s="63">
        <v>8790</v>
      </c>
    </row>
    <row r="28" spans="1:34" ht="402.75" customHeight="1" x14ac:dyDescent="0.25">
      <c r="A28" s="38" t="s">
        <v>54</v>
      </c>
      <c r="B28" s="39" t="s">
        <v>55</v>
      </c>
      <c r="C28" s="40" t="s">
        <v>56</v>
      </c>
      <c r="D28" s="40" t="s">
        <v>43</v>
      </c>
      <c r="E28" s="52">
        <v>252058</v>
      </c>
      <c r="F28" s="52">
        <v>252058</v>
      </c>
      <c r="G28" s="52">
        <v>203074</v>
      </c>
      <c r="H28" s="52">
        <v>203074</v>
      </c>
      <c r="I28" s="52">
        <v>37440</v>
      </c>
      <c r="J28" s="52">
        <v>37440</v>
      </c>
      <c r="K28" s="52">
        <v>34525</v>
      </c>
      <c r="L28" s="52">
        <v>34525</v>
      </c>
      <c r="M28" s="53">
        <v>4738</v>
      </c>
      <c r="N28" s="53">
        <v>4738</v>
      </c>
      <c r="O28" s="53">
        <v>51198</v>
      </c>
      <c r="P28" s="53">
        <v>51198</v>
      </c>
      <c r="Q28" s="53">
        <v>18724</v>
      </c>
      <c r="R28" s="53">
        <v>18724</v>
      </c>
      <c r="S28" s="53">
        <v>2964</v>
      </c>
      <c r="T28" s="53">
        <v>2964</v>
      </c>
      <c r="U28" s="53">
        <v>78494</v>
      </c>
      <c r="V28" s="53">
        <v>78494</v>
      </c>
      <c r="W28" s="53">
        <v>32099</v>
      </c>
      <c r="X28" s="53">
        <v>32099</v>
      </c>
      <c r="Y28" s="53">
        <v>38883</v>
      </c>
      <c r="Z28" s="53">
        <v>38883</v>
      </c>
      <c r="AA28" s="53">
        <v>27501</v>
      </c>
      <c r="AB28" s="53">
        <v>27501</v>
      </c>
      <c r="AC28" s="53">
        <v>29148</v>
      </c>
      <c r="AD28" s="53">
        <v>29148</v>
      </c>
      <c r="AE28" s="53">
        <v>22446</v>
      </c>
      <c r="AF28" s="53">
        <v>22446</v>
      </c>
      <c r="AG28" s="63">
        <v>833292</v>
      </c>
      <c r="AH28" s="63">
        <v>833292</v>
      </c>
    </row>
    <row r="29" spans="1:34" ht="182.25" x14ac:dyDescent="0.25">
      <c r="A29" s="38" t="s">
        <v>57</v>
      </c>
      <c r="B29" s="39" t="s">
        <v>58</v>
      </c>
      <c r="C29" s="40" t="s">
        <v>59</v>
      </c>
      <c r="D29" s="40" t="s">
        <v>43</v>
      </c>
      <c r="E29" s="52">
        <v>2192312</v>
      </c>
      <c r="F29" s="52">
        <v>2192312</v>
      </c>
      <c r="G29" s="52">
        <v>1209944</v>
      </c>
      <c r="H29" s="52">
        <v>1209944</v>
      </c>
      <c r="I29" s="52">
        <v>323373</v>
      </c>
      <c r="J29" s="52">
        <v>323373</v>
      </c>
      <c r="K29" s="52">
        <v>244034</v>
      </c>
      <c r="L29" s="52">
        <v>244034</v>
      </c>
      <c r="M29" s="53">
        <v>85760</v>
      </c>
      <c r="N29" s="53">
        <v>85760</v>
      </c>
      <c r="O29" s="53">
        <v>112547</v>
      </c>
      <c r="P29" s="53">
        <v>112547</v>
      </c>
      <c r="Q29" s="53">
        <v>115892</v>
      </c>
      <c r="R29" s="53">
        <v>115892</v>
      </c>
      <c r="S29" s="53">
        <v>36499</v>
      </c>
      <c r="T29" s="53">
        <v>36499</v>
      </c>
      <c r="U29" s="53">
        <v>310167</v>
      </c>
      <c r="V29" s="53">
        <v>310167</v>
      </c>
      <c r="W29" s="53">
        <v>101835</v>
      </c>
      <c r="X29" s="53">
        <v>101835</v>
      </c>
      <c r="Y29" s="53">
        <v>268788</v>
      </c>
      <c r="Z29" s="53">
        <v>268788</v>
      </c>
      <c r="AA29" s="53">
        <v>188621</v>
      </c>
      <c r="AB29" s="53">
        <v>188621</v>
      </c>
      <c r="AC29" s="53">
        <v>205052</v>
      </c>
      <c r="AD29" s="53">
        <v>205052</v>
      </c>
      <c r="AE29" s="53">
        <v>193560</v>
      </c>
      <c r="AF29" s="53">
        <v>193560</v>
      </c>
      <c r="AG29" s="63">
        <v>5588384</v>
      </c>
      <c r="AH29" s="63">
        <v>5588384</v>
      </c>
    </row>
    <row r="30" spans="1:34" ht="101.25" x14ac:dyDescent="0.25">
      <c r="A30" s="38" t="s">
        <v>60</v>
      </c>
      <c r="B30" s="39" t="s">
        <v>61</v>
      </c>
      <c r="C30" s="40" t="s">
        <v>62</v>
      </c>
      <c r="D30" s="40" t="s">
        <v>43</v>
      </c>
      <c r="E30" s="52">
        <v>163115</v>
      </c>
      <c r="F30" s="52">
        <v>163115</v>
      </c>
      <c r="G30" s="52">
        <v>76708</v>
      </c>
      <c r="H30" s="52">
        <v>76708</v>
      </c>
      <c r="I30" s="52">
        <v>15662</v>
      </c>
      <c r="J30" s="52">
        <v>15662</v>
      </c>
      <c r="K30" s="52">
        <v>13966</v>
      </c>
      <c r="L30" s="52">
        <v>13966</v>
      </c>
      <c r="M30" s="53">
        <v>3445</v>
      </c>
      <c r="N30" s="53">
        <v>3445</v>
      </c>
      <c r="O30" s="53">
        <v>5885</v>
      </c>
      <c r="P30" s="53">
        <v>5885</v>
      </c>
      <c r="Q30" s="53">
        <v>11830</v>
      </c>
      <c r="R30" s="53">
        <v>11830</v>
      </c>
      <c r="S30" s="53">
        <v>3420</v>
      </c>
      <c r="T30" s="53">
        <v>3420</v>
      </c>
      <c r="U30" s="53">
        <v>15867</v>
      </c>
      <c r="V30" s="53">
        <v>15867</v>
      </c>
      <c r="W30" s="53">
        <v>12160</v>
      </c>
      <c r="X30" s="53">
        <v>12160</v>
      </c>
      <c r="Y30" s="53">
        <v>24059</v>
      </c>
      <c r="Z30" s="53">
        <v>24059</v>
      </c>
      <c r="AA30" s="53">
        <v>16644</v>
      </c>
      <c r="AB30" s="53">
        <v>16644</v>
      </c>
      <c r="AC30" s="53">
        <v>20044</v>
      </c>
      <c r="AD30" s="53">
        <v>20044</v>
      </c>
      <c r="AE30" s="53">
        <v>17295</v>
      </c>
      <c r="AF30" s="53">
        <v>17295</v>
      </c>
      <c r="AG30" s="63">
        <v>400100</v>
      </c>
      <c r="AH30" s="63">
        <v>400100</v>
      </c>
    </row>
    <row r="31" spans="1:34" ht="162" x14ac:dyDescent="0.25">
      <c r="A31" s="38" t="s">
        <v>63</v>
      </c>
      <c r="B31" s="39" t="s">
        <v>64</v>
      </c>
      <c r="C31" s="40" t="s">
        <v>65</v>
      </c>
      <c r="D31" s="40" t="s">
        <v>43</v>
      </c>
      <c r="E31" s="52">
        <v>44.7</v>
      </c>
      <c r="F31" s="52">
        <v>44.7</v>
      </c>
      <c r="G31" s="52">
        <v>89.4</v>
      </c>
      <c r="H31" s="52">
        <v>89.4</v>
      </c>
      <c r="I31" s="52"/>
      <c r="J31" s="52"/>
      <c r="K31" s="52"/>
      <c r="L31" s="52"/>
      <c r="M31" s="53"/>
      <c r="N31" s="53"/>
      <c r="O31" s="53"/>
      <c r="P31" s="53"/>
      <c r="Q31" s="53">
        <v>44.7</v>
      </c>
      <c r="R31" s="53">
        <v>44.7</v>
      </c>
      <c r="S31" s="53"/>
      <c r="T31" s="53"/>
      <c r="U31" s="53">
        <v>44.7</v>
      </c>
      <c r="V31" s="53">
        <v>44.7</v>
      </c>
      <c r="W31" s="53">
        <v>48.1</v>
      </c>
      <c r="X31" s="53">
        <v>48.1</v>
      </c>
      <c r="Y31" s="53"/>
      <c r="Z31" s="53"/>
      <c r="AA31" s="53">
        <v>96.2</v>
      </c>
      <c r="AB31" s="53">
        <v>96.2</v>
      </c>
      <c r="AC31" s="53"/>
      <c r="AD31" s="53"/>
      <c r="AE31" s="53"/>
      <c r="AF31" s="53"/>
      <c r="AG31" s="63">
        <v>367.8</v>
      </c>
      <c r="AH31" s="63">
        <v>367.8</v>
      </c>
    </row>
    <row r="32" spans="1:34" ht="162" x14ac:dyDescent="0.25">
      <c r="A32" s="38" t="s">
        <v>66</v>
      </c>
      <c r="B32" s="39" t="s">
        <v>64</v>
      </c>
      <c r="C32" s="40" t="s">
        <v>65</v>
      </c>
      <c r="D32" s="40" t="s">
        <v>67</v>
      </c>
      <c r="E32" s="52">
        <v>402.2</v>
      </c>
      <c r="F32" s="52">
        <v>402.2</v>
      </c>
      <c r="G32" s="52">
        <v>134.1</v>
      </c>
      <c r="H32" s="52">
        <v>134.1</v>
      </c>
      <c r="I32" s="52"/>
      <c r="J32" s="52"/>
      <c r="K32" s="52"/>
      <c r="L32" s="52"/>
      <c r="M32" s="53"/>
      <c r="N32" s="53"/>
      <c r="O32" s="53"/>
      <c r="P32" s="53"/>
      <c r="Q32" s="53"/>
      <c r="R32" s="53"/>
      <c r="S32" s="53"/>
      <c r="T32" s="53"/>
      <c r="U32" s="53">
        <v>44.7</v>
      </c>
      <c r="V32" s="53">
        <v>44.7</v>
      </c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63">
        <v>581</v>
      </c>
      <c r="AH32" s="63">
        <v>581</v>
      </c>
    </row>
    <row r="33" spans="1:34" ht="101.25" x14ac:dyDescent="0.25">
      <c r="A33" s="38" t="s">
        <v>68</v>
      </c>
      <c r="B33" s="39" t="s">
        <v>69</v>
      </c>
      <c r="C33" s="40" t="s">
        <v>70</v>
      </c>
      <c r="D33" s="40" t="s">
        <v>43</v>
      </c>
      <c r="E33" s="52">
        <v>1200</v>
      </c>
      <c r="F33" s="52">
        <v>1200</v>
      </c>
      <c r="G33" s="52">
        <v>300</v>
      </c>
      <c r="H33" s="52">
        <v>300</v>
      </c>
      <c r="I33" s="52">
        <v>150</v>
      </c>
      <c r="J33" s="52">
        <v>150</v>
      </c>
      <c r="K33" s="52">
        <v>150</v>
      </c>
      <c r="L33" s="52">
        <v>150</v>
      </c>
      <c r="M33" s="53">
        <v>150</v>
      </c>
      <c r="N33" s="53">
        <v>150</v>
      </c>
      <c r="O33" s="53">
        <v>150</v>
      </c>
      <c r="P33" s="53">
        <v>150</v>
      </c>
      <c r="Q33" s="53">
        <v>150</v>
      </c>
      <c r="R33" s="53">
        <v>150</v>
      </c>
      <c r="S33" s="53"/>
      <c r="T33" s="53"/>
      <c r="U33" s="53">
        <v>300</v>
      </c>
      <c r="V33" s="53">
        <v>300</v>
      </c>
      <c r="W33" s="53">
        <v>150</v>
      </c>
      <c r="X33" s="53">
        <v>150</v>
      </c>
      <c r="Y33" s="53">
        <v>150</v>
      </c>
      <c r="Z33" s="53">
        <v>150</v>
      </c>
      <c r="AA33" s="53">
        <v>300</v>
      </c>
      <c r="AB33" s="53">
        <v>300</v>
      </c>
      <c r="AC33" s="53">
        <v>300</v>
      </c>
      <c r="AD33" s="53">
        <v>300</v>
      </c>
      <c r="AE33" s="53">
        <v>150</v>
      </c>
      <c r="AF33" s="53">
        <v>150</v>
      </c>
      <c r="AG33" s="63">
        <v>3600</v>
      </c>
      <c r="AH33" s="63">
        <v>3600</v>
      </c>
    </row>
    <row r="34" spans="1:34" ht="141.75" x14ac:dyDescent="0.25">
      <c r="A34" s="38" t="s">
        <v>71</v>
      </c>
      <c r="B34" s="39" t="s">
        <v>72</v>
      </c>
      <c r="C34" s="40" t="s">
        <v>73</v>
      </c>
      <c r="D34" s="40" t="s">
        <v>43</v>
      </c>
      <c r="E34" s="52">
        <v>119819</v>
      </c>
      <c r="F34" s="52">
        <v>119819</v>
      </c>
      <c r="G34" s="52">
        <v>39400</v>
      </c>
      <c r="H34" s="52">
        <v>39400</v>
      </c>
      <c r="I34" s="52">
        <v>7141</v>
      </c>
      <c r="J34" s="52">
        <v>7141</v>
      </c>
      <c r="K34" s="52">
        <v>4089</v>
      </c>
      <c r="L34" s="52">
        <v>4089</v>
      </c>
      <c r="M34" s="53">
        <v>1038</v>
      </c>
      <c r="N34" s="53">
        <v>1038</v>
      </c>
      <c r="O34" s="53">
        <v>5013</v>
      </c>
      <c r="P34" s="53">
        <v>5013</v>
      </c>
      <c r="Q34" s="53">
        <v>1030</v>
      </c>
      <c r="R34" s="53">
        <v>1030</v>
      </c>
      <c r="S34" s="53">
        <v>448</v>
      </c>
      <c r="T34" s="53">
        <v>448</v>
      </c>
      <c r="U34" s="53">
        <v>14211</v>
      </c>
      <c r="V34" s="53">
        <v>14211</v>
      </c>
      <c r="W34" s="53">
        <v>2971</v>
      </c>
      <c r="X34" s="53">
        <v>2971</v>
      </c>
      <c r="Y34" s="53">
        <v>6648</v>
      </c>
      <c r="Z34" s="53">
        <v>6648</v>
      </c>
      <c r="AA34" s="53">
        <v>2980</v>
      </c>
      <c r="AB34" s="53">
        <v>2980</v>
      </c>
      <c r="AC34" s="53">
        <v>4483</v>
      </c>
      <c r="AD34" s="53">
        <v>4483</v>
      </c>
      <c r="AE34" s="53">
        <v>4575</v>
      </c>
      <c r="AF34" s="53">
        <v>4575</v>
      </c>
      <c r="AG34" s="63">
        <v>213846</v>
      </c>
      <c r="AH34" s="63">
        <v>213846</v>
      </c>
    </row>
    <row r="35" spans="1:34" ht="162" x14ac:dyDescent="0.25">
      <c r="A35" s="38" t="s">
        <v>74</v>
      </c>
      <c r="B35" s="39" t="s">
        <v>75</v>
      </c>
      <c r="C35" s="40" t="s">
        <v>76</v>
      </c>
      <c r="D35" s="40" t="s">
        <v>43</v>
      </c>
      <c r="E35" s="52">
        <v>1704797</v>
      </c>
      <c r="F35" s="52">
        <v>1704797</v>
      </c>
      <c r="G35" s="52">
        <v>594916</v>
      </c>
      <c r="H35" s="52">
        <v>594916</v>
      </c>
      <c r="I35" s="52">
        <v>122780</v>
      </c>
      <c r="J35" s="52">
        <v>122780</v>
      </c>
      <c r="K35" s="52">
        <v>113007</v>
      </c>
      <c r="L35" s="52">
        <v>113007</v>
      </c>
      <c r="M35" s="53">
        <v>24989</v>
      </c>
      <c r="N35" s="53">
        <v>24989</v>
      </c>
      <c r="O35" s="53">
        <v>75595</v>
      </c>
      <c r="P35" s="53">
        <v>75595</v>
      </c>
      <c r="Q35" s="53">
        <v>37255</v>
      </c>
      <c r="R35" s="53">
        <v>37255</v>
      </c>
      <c r="S35" s="53">
        <v>17460</v>
      </c>
      <c r="T35" s="53">
        <v>17460</v>
      </c>
      <c r="U35" s="53">
        <v>229113</v>
      </c>
      <c r="V35" s="53">
        <v>229113</v>
      </c>
      <c r="W35" s="53">
        <v>44242</v>
      </c>
      <c r="X35" s="53">
        <v>44242</v>
      </c>
      <c r="Y35" s="53">
        <v>62195</v>
      </c>
      <c r="Z35" s="53">
        <v>62195</v>
      </c>
      <c r="AA35" s="53">
        <v>54247</v>
      </c>
      <c r="AB35" s="53">
        <v>54247</v>
      </c>
      <c r="AC35" s="53">
        <v>72493</v>
      </c>
      <c r="AD35" s="53">
        <v>72493</v>
      </c>
      <c r="AE35" s="53">
        <v>50937</v>
      </c>
      <c r="AF35" s="53">
        <v>50937</v>
      </c>
      <c r="AG35" s="63">
        <v>3204026</v>
      </c>
      <c r="AH35" s="63">
        <v>3204026</v>
      </c>
    </row>
    <row r="36" spans="1:34" ht="141.75" x14ac:dyDescent="0.25">
      <c r="A36" s="38" t="s">
        <v>77</v>
      </c>
      <c r="B36" s="39" t="s">
        <v>78</v>
      </c>
      <c r="C36" s="40" t="s">
        <v>79</v>
      </c>
      <c r="D36" s="40" t="s">
        <v>80</v>
      </c>
      <c r="E36" s="52">
        <v>433683</v>
      </c>
      <c r="F36" s="52">
        <v>433683</v>
      </c>
      <c r="G36" s="52">
        <v>78899</v>
      </c>
      <c r="H36" s="52">
        <v>78899</v>
      </c>
      <c r="I36" s="52">
        <v>29370</v>
      </c>
      <c r="J36" s="52">
        <v>29370</v>
      </c>
      <c r="K36" s="52">
        <v>17911</v>
      </c>
      <c r="L36" s="52">
        <v>17911</v>
      </c>
      <c r="M36" s="53">
        <v>4556</v>
      </c>
      <c r="N36" s="53">
        <v>4556</v>
      </c>
      <c r="O36" s="53">
        <v>29561</v>
      </c>
      <c r="P36" s="53">
        <v>29561</v>
      </c>
      <c r="Q36" s="53">
        <v>2937</v>
      </c>
      <c r="R36" s="53">
        <v>2937</v>
      </c>
      <c r="S36" s="53">
        <v>814</v>
      </c>
      <c r="T36" s="53">
        <v>814</v>
      </c>
      <c r="U36" s="53">
        <v>21376</v>
      </c>
      <c r="V36" s="53">
        <v>21376</v>
      </c>
      <c r="W36" s="53">
        <v>4343</v>
      </c>
      <c r="X36" s="53">
        <v>4343</v>
      </c>
      <c r="Y36" s="53">
        <v>6807</v>
      </c>
      <c r="Z36" s="53">
        <v>6807</v>
      </c>
      <c r="AA36" s="53">
        <v>5774</v>
      </c>
      <c r="AB36" s="53">
        <v>5774</v>
      </c>
      <c r="AC36" s="53">
        <v>17769</v>
      </c>
      <c r="AD36" s="53">
        <v>17769</v>
      </c>
      <c r="AE36" s="53">
        <v>18839</v>
      </c>
      <c r="AF36" s="53">
        <v>18839</v>
      </c>
      <c r="AG36" s="63">
        <v>672639</v>
      </c>
      <c r="AH36" s="63">
        <v>672639</v>
      </c>
    </row>
    <row r="37" spans="1:34" ht="121.5" x14ac:dyDescent="0.25">
      <c r="A37" s="38" t="s">
        <v>81</v>
      </c>
      <c r="B37" s="39" t="s">
        <v>82</v>
      </c>
      <c r="C37" s="40" t="s">
        <v>83</v>
      </c>
      <c r="D37" s="40" t="s">
        <v>43</v>
      </c>
      <c r="E37" s="52">
        <v>29545</v>
      </c>
      <c r="F37" s="52">
        <v>29545</v>
      </c>
      <c r="G37" s="52">
        <v>15986</v>
      </c>
      <c r="H37" s="52">
        <v>15986</v>
      </c>
      <c r="I37" s="52">
        <v>3324</v>
      </c>
      <c r="J37" s="52">
        <v>3324</v>
      </c>
      <c r="K37" s="52">
        <v>2184</v>
      </c>
      <c r="L37" s="52">
        <v>2184</v>
      </c>
      <c r="M37" s="53">
        <v>615</v>
      </c>
      <c r="N37" s="53">
        <v>615</v>
      </c>
      <c r="O37" s="53">
        <v>1353</v>
      </c>
      <c r="P37" s="53">
        <v>1353</v>
      </c>
      <c r="Q37" s="53">
        <v>1094</v>
      </c>
      <c r="R37" s="53">
        <v>1094</v>
      </c>
      <c r="S37" s="53">
        <v>322</v>
      </c>
      <c r="T37" s="53">
        <v>322</v>
      </c>
      <c r="U37" s="53">
        <v>4454</v>
      </c>
      <c r="V37" s="53">
        <v>4454</v>
      </c>
      <c r="W37" s="53">
        <v>851</v>
      </c>
      <c r="X37" s="53">
        <v>851</v>
      </c>
      <c r="Y37" s="53">
        <v>1914</v>
      </c>
      <c r="Z37" s="53">
        <v>1914</v>
      </c>
      <c r="AA37" s="53">
        <v>1425</v>
      </c>
      <c r="AB37" s="53">
        <v>1425</v>
      </c>
      <c r="AC37" s="53">
        <v>1652</v>
      </c>
      <c r="AD37" s="53">
        <v>1652</v>
      </c>
      <c r="AE37" s="53">
        <v>1253</v>
      </c>
      <c r="AF37" s="53">
        <v>1253</v>
      </c>
      <c r="AG37" s="63">
        <v>65972</v>
      </c>
      <c r="AH37" s="63">
        <v>65972</v>
      </c>
    </row>
    <row r="38" spans="1:34" ht="141.75" x14ac:dyDescent="0.25">
      <c r="A38" s="38" t="s">
        <v>84</v>
      </c>
      <c r="B38" s="39" t="s">
        <v>85</v>
      </c>
      <c r="C38" s="40" t="s">
        <v>86</v>
      </c>
      <c r="D38" s="40" t="s">
        <v>87</v>
      </c>
      <c r="E38" s="52"/>
      <c r="F38" s="52"/>
      <c r="G38" s="52"/>
      <c r="H38" s="52"/>
      <c r="I38" s="52">
        <v>128.4</v>
      </c>
      <c r="J38" s="52">
        <v>132.4</v>
      </c>
      <c r="K38" s="52">
        <v>49.4</v>
      </c>
      <c r="L38" s="52">
        <v>50.9</v>
      </c>
      <c r="M38" s="53">
        <v>24.8</v>
      </c>
      <c r="N38" s="53">
        <v>25.6</v>
      </c>
      <c r="O38" s="53">
        <v>84.2</v>
      </c>
      <c r="P38" s="53">
        <v>86.8</v>
      </c>
      <c r="Q38" s="53">
        <v>35.9</v>
      </c>
      <c r="R38" s="53">
        <v>37</v>
      </c>
      <c r="S38" s="53"/>
      <c r="T38" s="53"/>
      <c r="U38" s="53">
        <v>190.5</v>
      </c>
      <c r="V38" s="53">
        <v>196.4</v>
      </c>
      <c r="W38" s="53">
        <v>31.5</v>
      </c>
      <c r="X38" s="53">
        <v>32.5</v>
      </c>
      <c r="Y38" s="53">
        <v>58.2</v>
      </c>
      <c r="Z38" s="53">
        <v>60</v>
      </c>
      <c r="AA38" s="53">
        <v>53.3</v>
      </c>
      <c r="AB38" s="53">
        <v>55</v>
      </c>
      <c r="AC38" s="53">
        <v>46.9</v>
      </c>
      <c r="AD38" s="53">
        <v>48.4</v>
      </c>
      <c r="AE38" s="53">
        <v>14.7</v>
      </c>
      <c r="AF38" s="53">
        <v>15.1</v>
      </c>
      <c r="AG38" s="63">
        <v>717.8</v>
      </c>
      <c r="AH38" s="63">
        <v>740.1</v>
      </c>
    </row>
    <row r="39" spans="1:34" ht="101.25" x14ac:dyDescent="0.25">
      <c r="A39" s="38" t="s">
        <v>88</v>
      </c>
      <c r="B39" s="39" t="s">
        <v>89</v>
      </c>
      <c r="C39" s="40" t="s">
        <v>90</v>
      </c>
      <c r="D39" s="40" t="s">
        <v>91</v>
      </c>
      <c r="E39" s="52">
        <v>16272.5</v>
      </c>
      <c r="F39" s="52">
        <v>16272.5</v>
      </c>
      <c r="G39" s="52">
        <v>21614.6</v>
      </c>
      <c r="H39" s="52">
        <v>21614.6</v>
      </c>
      <c r="I39" s="52">
        <v>6001.9</v>
      </c>
      <c r="J39" s="52">
        <v>6001.9</v>
      </c>
      <c r="K39" s="52">
        <v>4477.1000000000004</v>
      </c>
      <c r="L39" s="52">
        <v>4477.1000000000004</v>
      </c>
      <c r="M39" s="53">
        <v>2454.1</v>
      </c>
      <c r="N39" s="53">
        <v>2454.1</v>
      </c>
      <c r="O39" s="53">
        <v>4132.1000000000004</v>
      </c>
      <c r="P39" s="53">
        <v>4132.1000000000004</v>
      </c>
      <c r="Q39" s="53">
        <v>2976.8</v>
      </c>
      <c r="R39" s="53">
        <v>2976.8</v>
      </c>
      <c r="S39" s="53"/>
      <c r="T39" s="53"/>
      <c r="U39" s="53">
        <v>5521.1</v>
      </c>
      <c r="V39" s="53">
        <v>5521.1</v>
      </c>
      <c r="W39" s="53">
        <v>4079.3</v>
      </c>
      <c r="X39" s="53">
        <v>4079.3</v>
      </c>
      <c r="Y39" s="53">
        <v>3651</v>
      </c>
      <c r="Z39" s="53">
        <v>3651</v>
      </c>
      <c r="AA39" s="53">
        <v>4228.1000000000004</v>
      </c>
      <c r="AB39" s="53">
        <v>4228.1000000000004</v>
      </c>
      <c r="AC39" s="53">
        <v>2552</v>
      </c>
      <c r="AD39" s="53">
        <v>2552</v>
      </c>
      <c r="AE39" s="53">
        <v>3477.2</v>
      </c>
      <c r="AF39" s="53">
        <v>3477.2</v>
      </c>
      <c r="AG39" s="63">
        <v>81437.8</v>
      </c>
      <c r="AH39" s="63">
        <v>81437.8</v>
      </c>
    </row>
    <row r="40" spans="1:34" ht="121.5" x14ac:dyDescent="0.25">
      <c r="A40" s="38" t="s">
        <v>92</v>
      </c>
      <c r="B40" s="39" t="s">
        <v>93</v>
      </c>
      <c r="C40" s="40" t="s">
        <v>94</v>
      </c>
      <c r="D40" s="40" t="s">
        <v>95</v>
      </c>
      <c r="E40" s="52">
        <v>134523.91579</v>
      </c>
      <c r="F40" s="52">
        <v>107975.78947</v>
      </c>
      <c r="G40" s="52">
        <v>96738.9</v>
      </c>
      <c r="H40" s="52">
        <v>96960.4</v>
      </c>
      <c r="I40" s="52">
        <v>12058.6</v>
      </c>
      <c r="J40" s="52">
        <v>6734.1</v>
      </c>
      <c r="K40" s="52">
        <v>2577</v>
      </c>
      <c r="L40" s="52">
        <v>1295.5</v>
      </c>
      <c r="M40" s="53"/>
      <c r="N40" s="53">
        <v>449.6</v>
      </c>
      <c r="O40" s="53">
        <v>9378.7999999999993</v>
      </c>
      <c r="P40" s="53">
        <v>10774.5</v>
      </c>
      <c r="Q40" s="53">
        <v>1468.1</v>
      </c>
      <c r="R40" s="53">
        <v>2949.9</v>
      </c>
      <c r="S40" s="53"/>
      <c r="T40" s="53"/>
      <c r="U40" s="53">
        <v>4332.8999999999996</v>
      </c>
      <c r="V40" s="53">
        <v>6542.7</v>
      </c>
      <c r="W40" s="53">
        <v>3420.5</v>
      </c>
      <c r="X40" s="53">
        <v>2311.1999999999998</v>
      </c>
      <c r="Y40" s="53">
        <v>493.1</v>
      </c>
      <c r="Z40" s="53">
        <v>2003.6</v>
      </c>
      <c r="AA40" s="53">
        <v>1094.4000000000001</v>
      </c>
      <c r="AB40" s="53">
        <v>372.7</v>
      </c>
      <c r="AC40" s="53">
        <v>5130.8</v>
      </c>
      <c r="AD40" s="53">
        <v>1733.4</v>
      </c>
      <c r="AE40" s="53"/>
      <c r="AF40" s="53"/>
      <c r="AG40" s="63">
        <v>271217.01578999998</v>
      </c>
      <c r="AH40" s="63">
        <v>240103.38946999999</v>
      </c>
    </row>
    <row r="41" spans="1:34" ht="202.5" x14ac:dyDescent="0.25">
      <c r="A41" s="38" t="s">
        <v>96</v>
      </c>
      <c r="B41" s="39" t="s">
        <v>97</v>
      </c>
      <c r="C41" s="40" t="s">
        <v>98</v>
      </c>
      <c r="D41" s="40" t="s">
        <v>99</v>
      </c>
      <c r="E41" s="52">
        <v>4606</v>
      </c>
      <c r="F41" s="52">
        <v>4606</v>
      </c>
      <c r="G41" s="52">
        <v>1843</v>
      </c>
      <c r="H41" s="52">
        <v>1843</v>
      </c>
      <c r="I41" s="52"/>
      <c r="J41" s="52"/>
      <c r="K41" s="52"/>
      <c r="L41" s="52"/>
      <c r="M41" s="53"/>
      <c r="N41" s="53"/>
      <c r="O41" s="53"/>
      <c r="P41" s="53"/>
      <c r="Q41" s="53"/>
      <c r="R41" s="53"/>
      <c r="S41" s="53"/>
      <c r="T41" s="53"/>
      <c r="U41" s="53">
        <v>921</v>
      </c>
      <c r="V41" s="53">
        <v>921</v>
      </c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63">
        <v>7370</v>
      </c>
      <c r="AH41" s="63">
        <v>7370</v>
      </c>
    </row>
    <row r="42" spans="1:34" ht="141.75" x14ac:dyDescent="0.25">
      <c r="A42" s="38" t="s">
        <v>100</v>
      </c>
      <c r="B42" s="39" t="s">
        <v>101</v>
      </c>
      <c r="C42" s="40" t="s">
        <v>102</v>
      </c>
      <c r="D42" s="40" t="s">
        <v>103</v>
      </c>
      <c r="E42" s="52"/>
      <c r="F42" s="52"/>
      <c r="G42" s="52">
        <v>3822.6</v>
      </c>
      <c r="H42" s="52">
        <v>4039.8</v>
      </c>
      <c r="I42" s="52">
        <v>786.2</v>
      </c>
      <c r="J42" s="52">
        <v>730.9</v>
      </c>
      <c r="K42" s="52">
        <v>1227.5999999999999</v>
      </c>
      <c r="L42" s="52">
        <v>1252.8</v>
      </c>
      <c r="M42" s="53">
        <v>613.79999999999995</v>
      </c>
      <c r="N42" s="53">
        <v>626.4</v>
      </c>
      <c r="O42" s="53">
        <v>204.6</v>
      </c>
      <c r="P42" s="53">
        <v>208.8</v>
      </c>
      <c r="Q42" s="53">
        <v>409.2</v>
      </c>
      <c r="R42" s="53">
        <v>417.6</v>
      </c>
      <c r="S42" s="53">
        <v>233.5</v>
      </c>
      <c r="T42" s="53">
        <v>240.8</v>
      </c>
      <c r="U42" s="53"/>
      <c r="V42" s="53"/>
      <c r="W42" s="53">
        <v>637.6</v>
      </c>
      <c r="X42" s="53">
        <v>560.1</v>
      </c>
      <c r="Y42" s="53">
        <v>1538.6</v>
      </c>
      <c r="Z42" s="53">
        <v>1568</v>
      </c>
      <c r="AA42" s="53">
        <v>1516.8</v>
      </c>
      <c r="AB42" s="53">
        <v>1456.1</v>
      </c>
      <c r="AC42" s="53">
        <v>1318.8</v>
      </c>
      <c r="AD42" s="53">
        <v>1344</v>
      </c>
      <c r="AE42" s="53">
        <v>1318.8</v>
      </c>
      <c r="AF42" s="53">
        <v>1344</v>
      </c>
      <c r="AG42" s="63">
        <v>13628.1</v>
      </c>
      <c r="AH42" s="63">
        <v>13789.3</v>
      </c>
    </row>
    <row r="43" spans="1:34" ht="37.5" x14ac:dyDescent="0.3">
      <c r="A43" s="48"/>
      <c r="B43" s="49" t="s">
        <v>104</v>
      </c>
      <c r="C43" s="50" t="s">
        <v>102</v>
      </c>
      <c r="D43" s="51"/>
      <c r="E43" s="54"/>
      <c r="F43" s="54"/>
      <c r="G43" s="54">
        <v>3822.6</v>
      </c>
      <c r="H43" s="54">
        <v>4039.8</v>
      </c>
      <c r="I43" s="54">
        <v>786.2</v>
      </c>
      <c r="J43" s="54">
        <v>730.9</v>
      </c>
      <c r="K43" s="54">
        <v>1227.5999999999999</v>
      </c>
      <c r="L43" s="54">
        <v>1252.8</v>
      </c>
      <c r="M43" s="55">
        <v>613.79999999999995</v>
      </c>
      <c r="N43" s="55">
        <v>626.4</v>
      </c>
      <c r="O43" s="54">
        <v>204.6</v>
      </c>
      <c r="P43" s="54">
        <v>208.8</v>
      </c>
      <c r="Q43" s="54">
        <v>409.2</v>
      </c>
      <c r="R43" s="54">
        <v>417.6</v>
      </c>
      <c r="S43" s="55">
        <v>233.5</v>
      </c>
      <c r="T43" s="54">
        <v>240.8</v>
      </c>
      <c r="U43" s="54"/>
      <c r="V43" s="54"/>
      <c r="W43" s="54">
        <v>637.6</v>
      </c>
      <c r="X43" s="54">
        <v>560.1</v>
      </c>
      <c r="Y43" s="54">
        <v>1538.6</v>
      </c>
      <c r="Z43" s="54">
        <v>1568</v>
      </c>
      <c r="AA43" s="54">
        <v>1516.8</v>
      </c>
      <c r="AB43" s="54">
        <v>1456.1</v>
      </c>
      <c r="AC43" s="54">
        <v>1318.8</v>
      </c>
      <c r="AD43" s="54">
        <v>1344</v>
      </c>
      <c r="AE43" s="56">
        <v>1318.8</v>
      </c>
      <c r="AF43" s="57">
        <v>1344</v>
      </c>
      <c r="AG43" s="42">
        <v>13628.1</v>
      </c>
      <c r="AH43" s="42">
        <v>13789.3</v>
      </c>
    </row>
    <row r="44" spans="1:34" ht="101.25" x14ac:dyDescent="0.25">
      <c r="A44" s="38" t="s">
        <v>105</v>
      </c>
      <c r="B44" s="39" t="s">
        <v>106</v>
      </c>
      <c r="C44" s="40" t="s">
        <v>107</v>
      </c>
      <c r="D44" s="40" t="s">
        <v>108</v>
      </c>
      <c r="E44" s="52">
        <v>50.16</v>
      </c>
      <c r="F44" s="52">
        <v>328.30099999999999</v>
      </c>
      <c r="G44" s="52"/>
      <c r="H44" s="52"/>
      <c r="I44" s="52"/>
      <c r="J44" s="52"/>
      <c r="K44" s="52"/>
      <c r="L44" s="52"/>
      <c r="M44" s="53"/>
      <c r="N44" s="53"/>
      <c r="O44" s="53">
        <v>110.88</v>
      </c>
      <c r="P44" s="53">
        <v>725.71799999999996</v>
      </c>
      <c r="Q44" s="53"/>
      <c r="R44" s="53"/>
      <c r="S44" s="53"/>
      <c r="T44" s="53"/>
      <c r="U44" s="53">
        <v>26.4</v>
      </c>
      <c r="V44" s="53">
        <v>172.79</v>
      </c>
      <c r="W44" s="53">
        <v>13.2</v>
      </c>
      <c r="X44" s="53">
        <v>86.394999999999996</v>
      </c>
      <c r="Y44" s="53"/>
      <c r="Z44" s="53"/>
      <c r="AA44" s="53"/>
      <c r="AB44" s="53"/>
      <c r="AC44" s="53"/>
      <c r="AD44" s="53"/>
      <c r="AE44" s="53">
        <v>63.36</v>
      </c>
      <c r="AF44" s="53">
        <v>414.69600000000003</v>
      </c>
      <c r="AG44" s="63">
        <v>264</v>
      </c>
      <c r="AH44" s="63">
        <v>1727.9</v>
      </c>
    </row>
    <row r="45" spans="1:34" ht="37.5" x14ac:dyDescent="0.3">
      <c r="A45" s="48"/>
      <c r="B45" s="49" t="s">
        <v>104</v>
      </c>
      <c r="C45" s="50" t="s">
        <v>107</v>
      </c>
      <c r="D45" s="51"/>
      <c r="E45" s="54">
        <v>50.16</v>
      </c>
      <c r="F45" s="54">
        <v>328.30099999999999</v>
      </c>
      <c r="G45" s="54"/>
      <c r="H45" s="54"/>
      <c r="I45" s="54"/>
      <c r="J45" s="54"/>
      <c r="K45" s="54"/>
      <c r="L45" s="54"/>
      <c r="M45" s="55"/>
      <c r="N45" s="55"/>
      <c r="O45" s="54">
        <v>110.88</v>
      </c>
      <c r="P45" s="54">
        <v>725.71799999999996</v>
      </c>
      <c r="Q45" s="54"/>
      <c r="R45" s="54"/>
      <c r="S45" s="55"/>
      <c r="T45" s="54"/>
      <c r="U45" s="54">
        <v>26.4</v>
      </c>
      <c r="V45" s="54">
        <v>172.79</v>
      </c>
      <c r="W45" s="54">
        <v>13.2</v>
      </c>
      <c r="X45" s="54">
        <v>86.394999999999996</v>
      </c>
      <c r="Y45" s="54"/>
      <c r="Z45" s="54"/>
      <c r="AA45" s="54"/>
      <c r="AB45" s="54"/>
      <c r="AC45" s="54"/>
      <c r="AD45" s="54"/>
      <c r="AE45" s="56">
        <v>63.36</v>
      </c>
      <c r="AF45" s="57">
        <v>414.69600000000003</v>
      </c>
      <c r="AG45" s="42">
        <v>264</v>
      </c>
      <c r="AH45" s="42">
        <v>1727.9</v>
      </c>
    </row>
    <row r="46" spans="1:34" ht="81" x14ac:dyDescent="0.25">
      <c r="A46" s="38" t="s">
        <v>109</v>
      </c>
      <c r="B46" s="39" t="s">
        <v>110</v>
      </c>
      <c r="C46" s="40" t="s">
        <v>111</v>
      </c>
      <c r="D46" s="40" t="s">
        <v>43</v>
      </c>
      <c r="E46" s="52">
        <v>2205.6999999999998</v>
      </c>
      <c r="F46" s="52">
        <v>2294</v>
      </c>
      <c r="G46" s="52">
        <v>1204</v>
      </c>
      <c r="H46" s="52">
        <v>1189.5999999999999</v>
      </c>
      <c r="I46" s="52">
        <v>270.8</v>
      </c>
      <c r="J46" s="52">
        <v>187.9</v>
      </c>
      <c r="K46" s="52">
        <v>90.2</v>
      </c>
      <c r="L46" s="52">
        <v>93.9</v>
      </c>
      <c r="M46" s="53"/>
      <c r="N46" s="53">
        <v>31.3</v>
      </c>
      <c r="O46" s="53">
        <v>180.6</v>
      </c>
      <c r="P46" s="53">
        <v>187.9</v>
      </c>
      <c r="Q46" s="53">
        <v>60.2</v>
      </c>
      <c r="R46" s="53">
        <v>62.6</v>
      </c>
      <c r="S46" s="53"/>
      <c r="T46" s="53"/>
      <c r="U46" s="53">
        <v>421.4</v>
      </c>
      <c r="V46" s="53">
        <v>438.2</v>
      </c>
      <c r="W46" s="53">
        <v>60.2</v>
      </c>
      <c r="X46" s="53">
        <v>62.6</v>
      </c>
      <c r="Y46" s="53">
        <v>213.1</v>
      </c>
      <c r="Z46" s="53">
        <v>221.7</v>
      </c>
      <c r="AA46" s="53">
        <v>121.8</v>
      </c>
      <c r="AB46" s="53">
        <v>126.7</v>
      </c>
      <c r="AC46" s="53">
        <v>91.3</v>
      </c>
      <c r="AD46" s="53">
        <v>95</v>
      </c>
      <c r="AE46" s="53">
        <v>152.19999999999999</v>
      </c>
      <c r="AF46" s="53">
        <v>158.30000000000001</v>
      </c>
      <c r="AG46" s="63">
        <v>5071.5</v>
      </c>
      <c r="AH46" s="63">
        <v>5149.7</v>
      </c>
    </row>
    <row r="47" spans="1:34" ht="37.5" x14ac:dyDescent="0.3">
      <c r="A47" s="48"/>
      <c r="B47" s="49" t="s">
        <v>112</v>
      </c>
      <c r="C47" s="50" t="s">
        <v>111</v>
      </c>
      <c r="D47" s="51"/>
      <c r="E47" s="54">
        <v>2205.6999999999998</v>
      </c>
      <c r="F47" s="54">
        <v>2294</v>
      </c>
      <c r="G47" s="54">
        <v>1204</v>
      </c>
      <c r="H47" s="54">
        <v>1189.5999999999999</v>
      </c>
      <c r="I47" s="54">
        <v>270.8</v>
      </c>
      <c r="J47" s="54">
        <v>187.9</v>
      </c>
      <c r="K47" s="54">
        <v>90.2</v>
      </c>
      <c r="L47" s="54">
        <v>93.9</v>
      </c>
      <c r="M47" s="55"/>
      <c r="N47" s="55">
        <v>31.3</v>
      </c>
      <c r="O47" s="54">
        <v>180.6</v>
      </c>
      <c r="P47" s="54">
        <v>187.9</v>
      </c>
      <c r="Q47" s="54">
        <v>60.2</v>
      </c>
      <c r="R47" s="54">
        <v>62.6</v>
      </c>
      <c r="S47" s="55"/>
      <c r="T47" s="54"/>
      <c r="U47" s="54">
        <v>421.4</v>
      </c>
      <c r="V47" s="54">
        <v>438.2</v>
      </c>
      <c r="W47" s="54">
        <v>60.2</v>
      </c>
      <c r="X47" s="54">
        <v>62.6</v>
      </c>
      <c r="Y47" s="54">
        <v>213.1</v>
      </c>
      <c r="Z47" s="54">
        <v>221.7</v>
      </c>
      <c r="AA47" s="54">
        <v>121.8</v>
      </c>
      <c r="AB47" s="54">
        <v>126.7</v>
      </c>
      <c r="AC47" s="54">
        <v>91.3</v>
      </c>
      <c r="AD47" s="54">
        <v>95</v>
      </c>
      <c r="AE47" s="56">
        <v>152.19999999999999</v>
      </c>
      <c r="AF47" s="57">
        <v>158.30000000000001</v>
      </c>
      <c r="AG47" s="42">
        <v>5071.5</v>
      </c>
      <c r="AH47" s="42">
        <v>5149.7</v>
      </c>
    </row>
    <row r="48" spans="1:34" ht="141.75" x14ac:dyDescent="0.25">
      <c r="A48" s="38" t="s">
        <v>113</v>
      </c>
      <c r="B48" s="39" t="s">
        <v>114</v>
      </c>
      <c r="C48" s="40" t="s">
        <v>115</v>
      </c>
      <c r="D48" s="40" t="s">
        <v>87</v>
      </c>
      <c r="E48" s="52"/>
      <c r="F48" s="52"/>
      <c r="G48" s="52"/>
      <c r="H48" s="52"/>
      <c r="I48" s="52">
        <v>1540.7</v>
      </c>
      <c r="J48" s="52">
        <v>1588.7</v>
      </c>
      <c r="K48" s="52">
        <v>592.4</v>
      </c>
      <c r="L48" s="52">
        <v>610.79999999999995</v>
      </c>
      <c r="M48" s="53">
        <v>297.60000000000002</v>
      </c>
      <c r="N48" s="53">
        <v>306.89999999999998</v>
      </c>
      <c r="O48" s="53">
        <v>1010.6</v>
      </c>
      <c r="P48" s="53">
        <v>1042.0999999999999</v>
      </c>
      <c r="Q48" s="53">
        <v>430.9</v>
      </c>
      <c r="R48" s="53">
        <v>444.3</v>
      </c>
      <c r="S48" s="53">
        <v>120.4</v>
      </c>
      <c r="T48" s="53">
        <v>124.1</v>
      </c>
      <c r="U48" s="53">
        <v>2285.8000000000002</v>
      </c>
      <c r="V48" s="53">
        <v>2357</v>
      </c>
      <c r="W48" s="53">
        <v>409.9</v>
      </c>
      <c r="X48" s="53">
        <v>422.7</v>
      </c>
      <c r="Y48" s="53">
        <v>756.6</v>
      </c>
      <c r="Z48" s="53">
        <v>780.1</v>
      </c>
      <c r="AA48" s="53">
        <v>693.4</v>
      </c>
      <c r="AB48" s="53">
        <v>714.9</v>
      </c>
      <c r="AC48" s="53">
        <v>610.1</v>
      </c>
      <c r="AD48" s="53">
        <v>629.1</v>
      </c>
      <c r="AE48" s="53">
        <v>190.7</v>
      </c>
      <c r="AF48" s="53">
        <v>196.7</v>
      </c>
      <c r="AG48" s="63">
        <v>8939.1</v>
      </c>
      <c r="AH48" s="63">
        <v>9217.4</v>
      </c>
    </row>
    <row r="49" spans="1:34" ht="37.5" x14ac:dyDescent="0.3">
      <c r="A49" s="48"/>
      <c r="B49" s="49" t="s">
        <v>104</v>
      </c>
      <c r="C49" s="50" t="s">
        <v>115</v>
      </c>
      <c r="D49" s="51"/>
      <c r="E49" s="54"/>
      <c r="F49" s="54"/>
      <c r="G49" s="54"/>
      <c r="H49" s="54"/>
      <c r="I49" s="54">
        <v>1540.7</v>
      </c>
      <c r="J49" s="54">
        <v>1588.7</v>
      </c>
      <c r="K49" s="54">
        <v>592.4</v>
      </c>
      <c r="L49" s="54">
        <v>610.79999999999995</v>
      </c>
      <c r="M49" s="55">
        <v>297.60000000000002</v>
      </c>
      <c r="N49" s="55">
        <v>306.89999999999998</v>
      </c>
      <c r="O49" s="54">
        <v>1010.6</v>
      </c>
      <c r="P49" s="54">
        <v>1042.0999999999999</v>
      </c>
      <c r="Q49" s="54">
        <v>430.9</v>
      </c>
      <c r="R49" s="54">
        <v>444.3</v>
      </c>
      <c r="S49" s="55">
        <v>120.4</v>
      </c>
      <c r="T49" s="54">
        <v>124.1</v>
      </c>
      <c r="U49" s="54">
        <v>2285.8000000000002</v>
      </c>
      <c r="V49" s="54">
        <v>2357</v>
      </c>
      <c r="W49" s="54">
        <v>409.9</v>
      </c>
      <c r="X49" s="54">
        <v>422.7</v>
      </c>
      <c r="Y49" s="54">
        <v>756.6</v>
      </c>
      <c r="Z49" s="54">
        <v>780.1</v>
      </c>
      <c r="AA49" s="54">
        <v>693.4</v>
      </c>
      <c r="AB49" s="54">
        <v>714.9</v>
      </c>
      <c r="AC49" s="54">
        <v>610.1</v>
      </c>
      <c r="AD49" s="54">
        <v>629.1</v>
      </c>
      <c r="AE49" s="56">
        <v>190.7</v>
      </c>
      <c r="AF49" s="57">
        <v>196.7</v>
      </c>
      <c r="AG49" s="42">
        <v>8939.1</v>
      </c>
      <c r="AH49" s="42">
        <v>9217.4</v>
      </c>
    </row>
    <row r="50" spans="1:34" ht="121.5" x14ac:dyDescent="0.25">
      <c r="A50" s="38" t="s">
        <v>116</v>
      </c>
      <c r="B50" s="39" t="s">
        <v>117</v>
      </c>
      <c r="C50" s="40" t="s">
        <v>118</v>
      </c>
      <c r="D50" s="40" t="s">
        <v>95</v>
      </c>
      <c r="E50" s="52">
        <v>13968.484210000001</v>
      </c>
      <c r="F50" s="52">
        <v>14060.410529999999</v>
      </c>
      <c r="G50" s="52"/>
      <c r="H50" s="52"/>
      <c r="I50" s="52"/>
      <c r="J50" s="52"/>
      <c r="K50" s="52"/>
      <c r="L50" s="52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63">
        <v>13968.484210000001</v>
      </c>
      <c r="AH50" s="63">
        <v>14060.410529999999</v>
      </c>
    </row>
    <row r="51" spans="1:34" ht="37.5" x14ac:dyDescent="0.3">
      <c r="A51" s="48"/>
      <c r="B51" s="49" t="s">
        <v>112</v>
      </c>
      <c r="C51" s="50" t="s">
        <v>118</v>
      </c>
      <c r="D51" s="51"/>
      <c r="E51" s="54">
        <v>13341</v>
      </c>
      <c r="F51" s="54">
        <v>13429.7</v>
      </c>
      <c r="G51" s="54"/>
      <c r="H51" s="54"/>
      <c r="I51" s="54"/>
      <c r="J51" s="54"/>
      <c r="K51" s="54"/>
      <c r="L51" s="54"/>
      <c r="M51" s="55"/>
      <c r="N51" s="55"/>
      <c r="O51" s="54"/>
      <c r="P51" s="54"/>
      <c r="Q51" s="54"/>
      <c r="R51" s="54"/>
      <c r="S51" s="55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6"/>
      <c r="AF51" s="57"/>
      <c r="AG51" s="42">
        <v>13341</v>
      </c>
      <c r="AH51" s="42">
        <v>13429.7</v>
      </c>
    </row>
    <row r="52" spans="1:34" ht="20.25" x14ac:dyDescent="0.25">
      <c r="A52" s="43"/>
      <c r="B52" s="44" t="s">
        <v>119</v>
      </c>
      <c r="C52" s="45"/>
      <c r="D52" s="45"/>
      <c r="E52" s="58">
        <v>5359572.76</v>
      </c>
      <c r="F52" s="58">
        <v>5333483.0010000002</v>
      </c>
      <c r="G52" s="58">
        <v>2476809.6</v>
      </c>
      <c r="H52" s="58">
        <v>2477233.9</v>
      </c>
      <c r="I52" s="58">
        <v>579078.80000000005</v>
      </c>
      <c r="J52" s="58">
        <v>573668.1</v>
      </c>
      <c r="K52" s="58">
        <v>451016.8</v>
      </c>
      <c r="L52" s="58">
        <v>449784.1</v>
      </c>
      <c r="M52" s="58">
        <v>134347.5</v>
      </c>
      <c r="N52" s="58">
        <v>134851.1</v>
      </c>
      <c r="O52" s="58">
        <v>312833.68</v>
      </c>
      <c r="P52" s="58">
        <v>314889.81800000003</v>
      </c>
      <c r="Q52" s="58">
        <v>199817.7</v>
      </c>
      <c r="R52" s="58">
        <v>201324.79999999999</v>
      </c>
      <c r="S52" s="58">
        <v>66270.5</v>
      </c>
      <c r="T52" s="58">
        <v>66281.5</v>
      </c>
      <c r="U52" s="58">
        <v>700671.4</v>
      </c>
      <c r="V52" s="58">
        <v>703121.49</v>
      </c>
      <c r="W52" s="58">
        <v>212332.1</v>
      </c>
      <c r="X52" s="58">
        <v>211234.69500000001</v>
      </c>
      <c r="Y52" s="58">
        <v>425119</v>
      </c>
      <c r="Z52" s="58">
        <v>426692.8</v>
      </c>
      <c r="AA52" s="58">
        <v>313580.79999999999</v>
      </c>
      <c r="AB52" s="58">
        <v>312826.5</v>
      </c>
      <c r="AC52" s="58">
        <v>369175.3</v>
      </c>
      <c r="AD52" s="58">
        <v>365827.3</v>
      </c>
      <c r="AE52" s="58">
        <v>320809.76</v>
      </c>
      <c r="AF52" s="58">
        <v>321198.79599999997</v>
      </c>
      <c r="AG52" s="46">
        <v>11921435.699999999</v>
      </c>
      <c r="AH52" s="46">
        <v>11892417.9</v>
      </c>
    </row>
    <row r="53" spans="1:34" ht="20.25" x14ac:dyDescent="0.25">
      <c r="A53" s="43"/>
      <c r="B53" s="44" t="s">
        <v>120</v>
      </c>
      <c r="C53" s="45"/>
      <c r="D53" s="45"/>
      <c r="E53" s="58">
        <v>5343975.9000000004</v>
      </c>
      <c r="F53" s="58">
        <v>5317431</v>
      </c>
      <c r="G53" s="58">
        <v>2471783</v>
      </c>
      <c r="H53" s="58">
        <v>2472004.5</v>
      </c>
      <c r="I53" s="58">
        <v>576481.1</v>
      </c>
      <c r="J53" s="58">
        <v>571160.6</v>
      </c>
      <c r="K53" s="58">
        <v>449106.6</v>
      </c>
      <c r="L53" s="58">
        <v>447826.6</v>
      </c>
      <c r="M53" s="58">
        <v>133436.1</v>
      </c>
      <c r="N53" s="58">
        <v>133886.5</v>
      </c>
      <c r="O53" s="58">
        <v>311327</v>
      </c>
      <c r="P53" s="58">
        <v>312725.3</v>
      </c>
      <c r="Q53" s="58">
        <v>198917.4</v>
      </c>
      <c r="R53" s="58">
        <v>200400.3</v>
      </c>
      <c r="S53" s="58">
        <v>65916.600000000006</v>
      </c>
      <c r="T53" s="58">
        <v>65916.600000000006</v>
      </c>
      <c r="U53" s="58">
        <v>697937.8</v>
      </c>
      <c r="V53" s="58">
        <v>700153.5</v>
      </c>
      <c r="W53" s="58">
        <v>211211.2</v>
      </c>
      <c r="X53" s="58">
        <v>210102.9</v>
      </c>
      <c r="Y53" s="58">
        <v>422610.7</v>
      </c>
      <c r="Z53" s="58">
        <v>424123</v>
      </c>
      <c r="AA53" s="58">
        <v>311248.8</v>
      </c>
      <c r="AB53" s="58">
        <v>310528.8</v>
      </c>
      <c r="AC53" s="58">
        <v>367155.1</v>
      </c>
      <c r="AD53" s="58">
        <v>363759.2</v>
      </c>
      <c r="AE53" s="58">
        <v>319084.7</v>
      </c>
      <c r="AF53" s="58">
        <v>319085.09999999998</v>
      </c>
      <c r="AG53" s="46">
        <v>11880192</v>
      </c>
      <c r="AH53" s="46">
        <v>11849103.9</v>
      </c>
    </row>
    <row r="54" spans="1:34" ht="20.25" x14ac:dyDescent="0.25">
      <c r="A54" s="43"/>
      <c r="B54" s="44" t="s">
        <v>121</v>
      </c>
      <c r="C54" s="45"/>
      <c r="D54" s="45"/>
      <c r="E54" s="58">
        <v>15596.86</v>
      </c>
      <c r="F54" s="58">
        <v>16052.001</v>
      </c>
      <c r="G54" s="58">
        <v>5026.6000000000004</v>
      </c>
      <c r="H54" s="58">
        <v>5229.3999999999996</v>
      </c>
      <c r="I54" s="58">
        <v>2597.6999999999998</v>
      </c>
      <c r="J54" s="58">
        <v>2507.5</v>
      </c>
      <c r="K54" s="58">
        <v>1910.2</v>
      </c>
      <c r="L54" s="58">
        <v>1957.5</v>
      </c>
      <c r="M54" s="58">
        <v>911.4</v>
      </c>
      <c r="N54" s="58">
        <v>964.6</v>
      </c>
      <c r="O54" s="58">
        <v>1506.68</v>
      </c>
      <c r="P54" s="58">
        <v>2164.518</v>
      </c>
      <c r="Q54" s="58">
        <v>900.3</v>
      </c>
      <c r="R54" s="58">
        <v>924.5</v>
      </c>
      <c r="S54" s="58">
        <v>353.9</v>
      </c>
      <c r="T54" s="58">
        <v>364.9</v>
      </c>
      <c r="U54" s="58">
        <v>2733.6</v>
      </c>
      <c r="V54" s="58">
        <v>2967.99</v>
      </c>
      <c r="W54" s="58">
        <v>1120.9000000000001</v>
      </c>
      <c r="X54" s="58">
        <v>1131.7950000000001</v>
      </c>
      <c r="Y54" s="58">
        <v>2508.3000000000002</v>
      </c>
      <c r="Z54" s="58">
        <v>2569.8000000000002</v>
      </c>
      <c r="AA54" s="58">
        <v>2332</v>
      </c>
      <c r="AB54" s="58">
        <v>2297.6999999999998</v>
      </c>
      <c r="AC54" s="58">
        <v>2020.2</v>
      </c>
      <c r="AD54" s="58">
        <v>2068.1</v>
      </c>
      <c r="AE54" s="58">
        <v>1725.06</v>
      </c>
      <c r="AF54" s="58">
        <v>2113.6959999999999</v>
      </c>
      <c r="AG54" s="46">
        <v>41243.699999999997</v>
      </c>
      <c r="AH54" s="46">
        <v>43314</v>
      </c>
    </row>
    <row r="55" spans="1:34" ht="40.5" x14ac:dyDescent="0.25">
      <c r="A55" s="34"/>
      <c r="B55" s="35" t="s">
        <v>104</v>
      </c>
      <c r="C55" s="36"/>
      <c r="D55" s="36"/>
      <c r="E55" s="59">
        <v>15596.86</v>
      </c>
      <c r="F55" s="59">
        <v>16052.001</v>
      </c>
      <c r="G55" s="59">
        <v>5026.6000000000004</v>
      </c>
      <c r="H55" s="59">
        <v>5229.3999999999996</v>
      </c>
      <c r="I55" s="59">
        <v>2597.6999999999998</v>
      </c>
      <c r="J55" s="59">
        <v>2507.5</v>
      </c>
      <c r="K55" s="59">
        <v>1910.2</v>
      </c>
      <c r="L55" s="59">
        <v>1957.5</v>
      </c>
      <c r="M55" s="59">
        <v>911.4</v>
      </c>
      <c r="N55" s="59">
        <v>964.6</v>
      </c>
      <c r="O55" s="59">
        <v>1506.68</v>
      </c>
      <c r="P55" s="59">
        <v>2164.518</v>
      </c>
      <c r="Q55" s="59">
        <v>900.3</v>
      </c>
      <c r="R55" s="59">
        <v>924.5</v>
      </c>
      <c r="S55" s="59">
        <v>353.9</v>
      </c>
      <c r="T55" s="59">
        <v>364.9</v>
      </c>
      <c r="U55" s="59">
        <v>2733.6</v>
      </c>
      <c r="V55" s="59">
        <v>2967.99</v>
      </c>
      <c r="W55" s="59">
        <v>1120.9000000000001</v>
      </c>
      <c r="X55" s="59">
        <v>1131.7950000000001</v>
      </c>
      <c r="Y55" s="59">
        <v>2508.3000000000002</v>
      </c>
      <c r="Z55" s="59">
        <v>2569.8000000000002</v>
      </c>
      <c r="AA55" s="59">
        <v>2332</v>
      </c>
      <c r="AB55" s="59">
        <v>2297.6999999999998</v>
      </c>
      <c r="AC55" s="59">
        <v>2020.2</v>
      </c>
      <c r="AD55" s="59">
        <v>2068.1</v>
      </c>
      <c r="AE55" s="59">
        <v>1725.06</v>
      </c>
      <c r="AF55" s="59">
        <v>2113.6959999999999</v>
      </c>
      <c r="AG55" s="37">
        <v>41243.699999999997</v>
      </c>
      <c r="AH55" s="37">
        <v>43314</v>
      </c>
    </row>
    <row r="56" spans="1:34" x14ac:dyDescent="0.25">
      <c r="B56" s="4"/>
      <c r="C56" s="4"/>
      <c r="D56" s="4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2"/>
    </row>
    <row r="57" spans="1:34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2"/>
      <c r="AH57" s="47" t="s">
        <v>20</v>
      </c>
    </row>
    <row r="58" spans="1:34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2"/>
      <c r="AH58" s="30"/>
    </row>
    <row r="59" spans="1:34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2"/>
      <c r="AH59" s="30"/>
    </row>
    <row r="60" spans="1:34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2"/>
      <c r="AH60" s="30"/>
    </row>
    <row r="61" spans="1:34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30"/>
    </row>
    <row r="62" spans="1:34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2"/>
      <c r="AH62" s="30"/>
    </row>
    <row r="63" spans="1:34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2"/>
      <c r="AH63" s="30"/>
    </row>
    <row r="64" spans="1:34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2"/>
      <c r="AH64" s="30"/>
    </row>
    <row r="65" spans="2:34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2"/>
      <c r="AH65" s="30"/>
    </row>
    <row r="66" spans="2:34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  <c r="AH66" s="30"/>
    </row>
    <row r="67" spans="2:34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  <c r="AH67" s="30"/>
    </row>
    <row r="68" spans="2:34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  <c r="AH68" s="30"/>
    </row>
    <row r="69" spans="2:34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  <c r="AH69" s="30"/>
    </row>
    <row r="70" spans="2:34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  <c r="AH70" s="30"/>
    </row>
    <row r="71" spans="2:34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  <c r="AH71" s="30"/>
    </row>
    <row r="72" spans="2:34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2"/>
      <c r="AH72" s="30"/>
    </row>
    <row r="73" spans="2:34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2"/>
      <c r="AH73" s="30"/>
    </row>
    <row r="74" spans="2:34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2"/>
      <c r="AH74" s="30"/>
    </row>
    <row r="75" spans="2:34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2"/>
      <c r="AH75" s="30"/>
    </row>
    <row r="76" spans="2:34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2"/>
      <c r="AH76" s="30"/>
    </row>
    <row r="77" spans="2:34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2"/>
      <c r="AH77" s="30"/>
    </row>
    <row r="78" spans="2:34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2"/>
      <c r="AH78" s="30"/>
    </row>
    <row r="79" spans="2:34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2"/>
      <c r="AH79" s="30"/>
    </row>
    <row r="80" spans="2:34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2"/>
      <c r="AH80" s="30"/>
    </row>
    <row r="81" spans="2:34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2"/>
      <c r="AH81" s="30"/>
    </row>
    <row r="82" spans="2:34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2"/>
      <c r="AH82" s="30"/>
    </row>
    <row r="83" spans="2:34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2"/>
      <c r="AH83" s="30"/>
    </row>
    <row r="84" spans="2:34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2"/>
      <c r="AH84" s="30"/>
    </row>
    <row r="85" spans="2:34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2"/>
      <c r="AH85" s="30"/>
    </row>
    <row r="86" spans="2:34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2"/>
      <c r="AH86" s="30"/>
    </row>
    <row r="87" spans="2:34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2"/>
      <c r="AH87" s="30"/>
    </row>
    <row r="88" spans="2:34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2"/>
      <c r="AH88" s="30"/>
    </row>
    <row r="89" spans="2:34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2"/>
      <c r="AH89" s="30"/>
    </row>
    <row r="90" spans="2:34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2"/>
      <c r="AH90" s="30"/>
    </row>
    <row r="91" spans="2:34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2"/>
      <c r="AH91" s="30"/>
    </row>
    <row r="92" spans="2:34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2"/>
      <c r="AH92" s="30"/>
    </row>
    <row r="93" spans="2:34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2"/>
      <c r="AH93" s="30"/>
    </row>
    <row r="94" spans="2:34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2"/>
      <c r="AH94" s="30"/>
    </row>
    <row r="95" spans="2:34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2"/>
      <c r="AH95" s="30"/>
    </row>
    <row r="96" spans="2:34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2"/>
      <c r="AH96" s="30"/>
    </row>
    <row r="97" spans="2:34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2"/>
      <c r="AH97" s="30"/>
    </row>
    <row r="98" spans="2:34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2"/>
      <c r="AH98" s="30"/>
    </row>
    <row r="99" spans="2:34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2"/>
      <c r="AH99" s="30"/>
    </row>
    <row r="100" spans="2:34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</row>
    <row r="101" spans="2:34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</row>
    <row r="102" spans="2:34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2"/>
      <c r="AH102" s="30"/>
    </row>
    <row r="103" spans="2:34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2"/>
      <c r="AH103" s="30"/>
    </row>
    <row r="104" spans="2:34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2"/>
      <c r="AH104" s="30"/>
    </row>
    <row r="105" spans="2:34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2"/>
      <c r="AH105" s="30"/>
    </row>
    <row r="106" spans="2:34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2"/>
      <c r="AH106" s="30"/>
    </row>
    <row r="107" spans="2:34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2"/>
      <c r="AH107" s="30"/>
    </row>
    <row r="108" spans="2:34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2"/>
      <c r="AH108" s="30"/>
    </row>
    <row r="109" spans="2:34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2"/>
      <c r="AH109" s="30"/>
    </row>
    <row r="110" spans="2:34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2"/>
      <c r="AH110" s="30"/>
    </row>
    <row r="111" spans="2:34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2"/>
      <c r="AH111" s="30"/>
    </row>
    <row r="112" spans="2:34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2"/>
      <c r="AH112" s="30"/>
    </row>
    <row r="113" spans="2:34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2"/>
      <c r="AH113" s="30"/>
    </row>
    <row r="114" spans="2:34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2"/>
      <c r="AH114" s="30"/>
    </row>
    <row r="115" spans="2:34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2"/>
      <c r="AH115" s="30"/>
    </row>
    <row r="116" spans="2:34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2"/>
      <c r="AH116" s="30"/>
    </row>
    <row r="117" spans="2:34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2"/>
      <c r="AH117" s="30"/>
    </row>
    <row r="118" spans="2:34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2"/>
      <c r="AH118" s="30"/>
    </row>
    <row r="119" spans="2:34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2"/>
      <c r="AH119" s="30"/>
    </row>
    <row r="120" spans="2:34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2"/>
      <c r="AH120" s="30"/>
    </row>
    <row r="121" spans="2:34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2"/>
      <c r="AH121" s="30"/>
    </row>
    <row r="122" spans="2:34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2"/>
      <c r="AH122" s="30"/>
    </row>
    <row r="123" spans="2:34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2"/>
      <c r="AH123" s="30"/>
    </row>
    <row r="124" spans="2:34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2"/>
      <c r="AH124" s="30"/>
    </row>
    <row r="125" spans="2:34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2"/>
      <c r="AH125" s="30"/>
    </row>
    <row r="126" spans="2:34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2"/>
      <c r="AH126" s="30"/>
    </row>
    <row r="127" spans="2:34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2"/>
      <c r="AH127" s="30"/>
    </row>
    <row r="128" spans="2:34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0"/>
    </row>
    <row r="129" spans="2:34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2"/>
      <c r="AH129" s="30"/>
    </row>
    <row r="130" spans="2:34" x14ac:dyDescent="0.25">
      <c r="B130" s="4"/>
      <c r="C130" s="4"/>
      <c r="D130" s="4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2"/>
      <c r="AH130" s="30"/>
    </row>
    <row r="131" spans="2:34" x14ac:dyDescent="0.25">
      <c r="B131" s="4"/>
      <c r="C131" s="4"/>
      <c r="D131" s="4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2"/>
      <c r="AH131" s="30"/>
    </row>
    <row r="132" spans="2:34" x14ac:dyDescent="0.25">
      <c r="B132" s="4"/>
      <c r="C132" s="4"/>
      <c r="D132" s="4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2"/>
      <c r="AH132" s="30"/>
    </row>
    <row r="133" spans="2:34" x14ac:dyDescent="0.25">
      <c r="B133" s="4"/>
      <c r="C133" s="4"/>
      <c r="D133" s="4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2"/>
      <c r="AH133" s="30"/>
    </row>
    <row r="134" spans="2:34" x14ac:dyDescent="0.25">
      <c r="B134" s="4"/>
      <c r="C134" s="4"/>
      <c r="D134" s="4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2"/>
      <c r="AH134" s="30"/>
    </row>
    <row r="135" spans="2:34" x14ac:dyDescent="0.25"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0"/>
      <c r="AH135" s="30"/>
    </row>
    <row r="136" spans="2:34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0"/>
      <c r="AH136" s="30"/>
    </row>
    <row r="137" spans="2:34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0"/>
      <c r="AH137" s="30"/>
    </row>
    <row r="138" spans="2:34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0"/>
      <c r="AH138" s="30"/>
    </row>
    <row r="139" spans="2:34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0"/>
      <c r="AH139" s="30"/>
    </row>
    <row r="140" spans="2:34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0"/>
      <c r="AH140" s="30"/>
    </row>
    <row r="141" spans="2:34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0"/>
      <c r="AH141" s="30"/>
    </row>
    <row r="142" spans="2:34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0"/>
      <c r="AH142" s="30"/>
    </row>
    <row r="143" spans="2:34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0"/>
      <c r="AH143" s="30"/>
    </row>
    <row r="144" spans="2:34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0"/>
      <c r="AH144" s="30"/>
    </row>
    <row r="145" spans="5:34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0"/>
      <c r="AH145" s="30"/>
    </row>
    <row r="146" spans="5:34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0"/>
      <c r="AH146" s="30"/>
    </row>
    <row r="147" spans="5:34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0"/>
      <c r="AH147" s="30"/>
    </row>
    <row r="148" spans="5:34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0"/>
      <c r="AH148" s="30"/>
    </row>
    <row r="149" spans="5:34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0"/>
      <c r="AH149" s="30"/>
    </row>
    <row r="150" spans="5:34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0"/>
      <c r="AH150" s="30"/>
    </row>
    <row r="151" spans="5:34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0"/>
      <c r="AH151" s="30"/>
    </row>
    <row r="152" spans="5:34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0"/>
      <c r="AH152" s="30"/>
    </row>
    <row r="153" spans="5:34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0"/>
      <c r="AH153" s="30"/>
    </row>
    <row r="154" spans="5:34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0"/>
      <c r="AH154" s="30"/>
    </row>
    <row r="155" spans="5:34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0"/>
      <c r="AH155" s="30"/>
    </row>
    <row r="156" spans="5:34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0"/>
      <c r="AH156" s="30"/>
    </row>
    <row r="157" spans="5:34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0"/>
      <c r="AH157" s="30"/>
    </row>
    <row r="158" spans="5:34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0"/>
      <c r="AH158" s="30"/>
    </row>
    <row r="159" spans="5:34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0"/>
      <c r="AH159" s="30"/>
    </row>
    <row r="160" spans="5:34" x14ac:dyDescent="0.25"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0"/>
      <c r="AH160" s="30"/>
    </row>
    <row r="161" spans="5:34" x14ac:dyDescent="0.25"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0"/>
      <c r="AH161" s="30"/>
    </row>
    <row r="162" spans="5:34" x14ac:dyDescent="0.25"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0"/>
      <c r="AH162" s="30"/>
    </row>
    <row r="163" spans="5:34" x14ac:dyDescent="0.25"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0"/>
      <c r="AH163" s="30"/>
    </row>
    <row r="164" spans="5:34" x14ac:dyDescent="0.25"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0"/>
      <c r="AH164" s="30"/>
    </row>
  </sheetData>
  <mergeCells count="20">
    <mergeCell ref="AG15:AH16"/>
    <mergeCell ref="U15:V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  <mergeCell ref="AE15:AF16"/>
    <mergeCell ref="AA15:AB16"/>
    <mergeCell ref="W15:X16"/>
    <mergeCell ref="S15:T16"/>
    <mergeCell ref="Y15:Z16"/>
    <mergeCell ref="AC15:AD16"/>
    <mergeCell ref="E13:V13"/>
  </mergeCells>
  <phoneticPr fontId="0" type="noConversion"/>
  <pageMargins left="0" right="0" top="0.28000000000000003" bottom="0.35" header="0.17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2020-02-25T22:57:06Z</cp:lastPrinted>
  <dcterms:created xsi:type="dcterms:W3CDTF">2005-09-08T01:35:00Z</dcterms:created>
  <dcterms:modified xsi:type="dcterms:W3CDTF">2020-03-03T01:37:50Z</dcterms:modified>
</cp:coreProperties>
</file>